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Riesgos\"/>
    </mc:Choice>
  </mc:AlternateContent>
  <xr:revisionPtr revIDLastSave="0" documentId="13_ncr:1_{9EBFB0BC-B251-4F5A-8D2B-2CC9382EEDDC}" xr6:coauthVersionLast="47" xr6:coauthVersionMax="47" xr10:uidLastSave="{00000000-0000-0000-0000-000000000000}"/>
  <bookViews>
    <workbookView xWindow="-120" yWindow="-120" windowWidth="20730" windowHeight="11160" activeTab="1"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1"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29" i="1" l="1"/>
  <c r="T28" i="1"/>
  <c r="T27" i="1"/>
  <c r="T26" i="1"/>
  <c r="T25" i="1"/>
  <c r="T24" i="1"/>
  <c r="T23" i="1"/>
  <c r="T22" i="1"/>
  <c r="T21" i="1"/>
  <c r="T20" i="1"/>
  <c r="T19" i="1" l="1"/>
  <c r="T18" i="1"/>
  <c r="T17" i="1"/>
  <c r="T16" i="1"/>
  <c r="T15" i="1"/>
  <c r="Q29" i="1" l="1"/>
  <c r="Q28" i="1"/>
  <c r="Q27" i="1"/>
  <c r="Q26" i="1"/>
  <c r="Q25" i="1"/>
  <c r="M25" i="1"/>
  <c r="L25" i="1"/>
  <c r="J25" i="1"/>
  <c r="I25" i="1"/>
  <c r="Q24" i="1"/>
  <c r="Q23" i="1"/>
  <c r="Q22" i="1"/>
  <c r="Q21" i="1"/>
  <c r="AD21" i="1" s="1"/>
  <c r="AC21" i="1" s="1"/>
  <c r="Q20" i="1"/>
  <c r="M20" i="1"/>
  <c r="L20" i="1"/>
  <c r="J20" i="1"/>
  <c r="I20" i="1"/>
  <c r="Z19" i="1"/>
  <c r="Y19" i="1" s="1"/>
  <c r="Q19" i="1"/>
  <c r="Q18" i="1"/>
  <c r="Q17" i="1"/>
  <c r="Q16" i="1"/>
  <c r="AD16" i="1" s="1"/>
  <c r="AC16" i="1" s="1"/>
  <c r="Q15" i="1"/>
  <c r="M15" i="1"/>
  <c r="L15" i="1"/>
  <c r="J15" i="1"/>
  <c r="I15" i="1"/>
  <c r="AD23" i="1" l="1"/>
  <c r="AC23" i="1" s="1"/>
  <c r="AD28" i="1"/>
  <c r="AC28" i="1" s="1"/>
  <c r="AD22" i="1"/>
  <c r="AC22" i="1" s="1"/>
  <c r="N25" i="1"/>
  <c r="AD25" i="1"/>
  <c r="AD19" i="1"/>
  <c r="AC19" i="1" s="1"/>
  <c r="X19" i="1"/>
  <c r="AC27" i="1"/>
  <c r="AD27" i="1"/>
  <c r="AD24" i="1"/>
  <c r="AC24" i="1" s="1"/>
  <c r="AC17" i="1"/>
  <c r="AD17" i="1"/>
  <c r="N15" i="1"/>
  <c r="AD15" i="1"/>
  <c r="AF15" i="1" s="1"/>
  <c r="AE15" i="1" s="1"/>
  <c r="AC18" i="1"/>
  <c r="AD18" i="1"/>
  <c r="N20" i="1"/>
  <c r="AD20" i="1"/>
  <c r="AC20" i="1" s="1"/>
  <c r="AC26" i="1"/>
  <c r="AD26" i="1"/>
  <c r="AD29" i="1"/>
  <c r="AC29" i="1" s="1"/>
  <c r="X17" i="1"/>
  <c r="X16" i="1"/>
  <c r="X15" i="1"/>
  <c r="X18" i="1"/>
  <c r="X24" i="1"/>
  <c r="X23" i="1"/>
  <c r="X21" i="1"/>
  <c r="X22" i="1"/>
  <c r="X20" i="1"/>
  <c r="Z27" i="1"/>
  <c r="Y27" i="1" s="1"/>
  <c r="X28" i="1"/>
  <c r="X27" i="1"/>
  <c r="X26" i="1"/>
  <c r="X29" i="1"/>
  <c r="X25" i="1"/>
  <c r="Z23" i="1"/>
  <c r="Y23" i="1" s="1"/>
  <c r="Z16" i="1"/>
  <c r="Y16" i="1" s="1"/>
  <c r="Z21" i="1"/>
  <c r="Y21" i="1" s="1"/>
  <c r="Z18" i="1"/>
  <c r="Y18" i="1" s="1"/>
  <c r="Z17" i="1"/>
  <c r="Y17" i="1" s="1"/>
  <c r="Z22" i="1"/>
  <c r="Y22" i="1" s="1"/>
  <c r="Z24" i="1"/>
  <c r="Y24" i="1" s="1"/>
  <c r="AC15" i="1"/>
  <c r="Z29" i="1"/>
  <c r="Y29" i="1" s="1"/>
  <c r="Z25" i="1"/>
  <c r="Z26" i="1"/>
  <c r="Y26" i="1" s="1"/>
  <c r="Z28" i="1"/>
  <c r="Y28" i="1" s="1"/>
  <c r="Z15" i="1"/>
  <c r="Z20" i="1"/>
  <c r="M10" i="1"/>
  <c r="L10" i="1"/>
  <c r="AF20" i="1" l="1"/>
  <c r="AE20" i="1" s="1"/>
  <c r="Y15" i="1"/>
  <c r="AB15" i="1"/>
  <c r="AA15" i="1" s="1"/>
  <c r="AG15" i="1" s="1"/>
  <c r="AC25" i="1"/>
  <c r="AF25" i="1"/>
  <c r="AE25" i="1" s="1"/>
  <c r="Y25" i="1"/>
  <c r="AB25" i="1"/>
  <c r="AA25" i="1" s="1"/>
  <c r="Y20" i="1"/>
  <c r="AB20" i="1"/>
  <c r="AA20" i="1" s="1"/>
  <c r="AG20"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G25" i="1" l="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AD12" i="1" l="1"/>
  <c r="AC12" i="1" s="1"/>
  <c r="AD13" i="1"/>
  <c r="AC13" i="1" s="1"/>
  <c r="AD14" i="1"/>
  <c r="AC14" i="1" s="1"/>
  <c r="Q11" i="1"/>
  <c r="T11" i="1"/>
  <c r="T10" i="1"/>
  <c r="AD11" i="1" l="1"/>
  <c r="Q10" i="1"/>
  <c r="AD10" i="1" l="1"/>
  <c r="X10"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<sst xmlns="http://schemas.openxmlformats.org/spreadsheetml/2006/main" count="2579" uniqueCount="558">
  <si>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</si>
  <si>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</si>
  <si>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</si>
  <si>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</si>
  <si>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</si>
  <si>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</si>
  <si>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</si>
  <si>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</si>
  <si>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</si>
  <si>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</si>
  <si>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</si>
  <si>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</si>
  <si>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</si>
  <si>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</si>
  <si>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</si>
  <si>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</si>
  <si>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</si>
  <si>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</si>
  <si>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</si>
  <si>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</si>
  <si>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</si>
  <si>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</si>
  <si>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</si>
  <si>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</si>
  <si>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</si>
  <si>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</si>
  <si>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</si>
  <si>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</si>
  <si>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</si>
  <si>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</si>
  <si>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</si>
  <si>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</si>
  <si>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</si>
  <si>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</si>
  <si>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</si>
  <si>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</si>
  <si>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</si>
  <si>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</si>
  <si>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</si>
  <si>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</si>
  <si>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</si>
  <si>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</si>
  <si>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</si>
  <si>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</si>
  <si>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</si>
  <si>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</si>
  <si>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</si>
  <si>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</si>
  <si>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</si>
  <si>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</si>
  <si>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</si>
  <si>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</si>
  <si>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</si>
  <si>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</si>
  <si>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</si>
  <si>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</si>
  <si>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</si>
  <si>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</si>
  <si>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</si>
  <si>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</si>
  <si>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</si>
  <si>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</si>
  <si>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</si>
  <si>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</si>
  <si>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</si>
  <si>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</si>
  <si>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</si>
  <si>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</si>
  <si>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</si>
  <si>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</si>
  <si>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</si>
  <si>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</si>
  <si>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</si>
  <si>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</si>
  <si>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</si>
  <si>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</si>
  <si>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</si>
  <si>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</si>
  <si>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</si>
  <si>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</si>
  <si>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</si>
  <si>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</si>
  <si>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</si>
  <si>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</si>
  <si>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</si>
  <si>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</si>
  <si>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</si>
  <si>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</si>
  <si>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</si>
  <si>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</si>
  <si>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</si>
  <si>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</si>
  <si>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</si>
  <si>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</si>
  <si>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</si>
  <si>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</si>
  <si>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</si>
  <si>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</si>
  <si>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</si>
  <si>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</si>
  <si>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</si>
  <si>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</si>
  <si>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</si>
  <si>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</si>
  <si>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</si>
  <si>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</si>
  <si>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</si>
  <si>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</si>
  <si>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</si>
  <si>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</si>
  <si>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</si>
  <si>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</si>
  <si>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</si>
  <si>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</si>
  <si>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</si>
  <si>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</si>
  <si>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</si>
  <si>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</si>
  <si>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</si>
  <si>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</si>
  <si>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</si>
  <si>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</si>
  <si>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</si>
  <si>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</si>
  <si>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</si>
  <si>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</si>
  <si>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</si>
  <si>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</si>
  <si>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</si>
  <si>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</si>
  <si>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</si>
  <si>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</si>
  <si>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</si>
  <si>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</si>
  <si>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</si>
  <si>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</si>
  <si>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</si>
  <si>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</si>
  <si>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</si>
  <si>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</si>
  <si>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</si>
  <si>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</si>
  <si>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</si>
  <si>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</si>
  <si>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</si>
  <si>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</si>
  <si>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</si>
  <si>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</si>
  <si>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</si>
  <si>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</si>
  <si>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</si>
  <si>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</si>
  <si>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</si>
  <si>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</si>
  <si>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</si>
  <si>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</si>
  <si>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</si>
  <si>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</si>
  <si>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</si>
  <si>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</si>
  <si>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</si>
  <si>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</si>
  <si>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</si>
  <si>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</si>
  <si>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</si>
  <si>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</si>
  <si>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</si>
  <si>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</si>
  <si>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</si>
  <si>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</si>
  <si>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</si>
  <si>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</si>
  <si>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</si>
  <si>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</si>
  <si>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</si>
  <si>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</si>
  <si>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</si>
  <si>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</si>
  <si>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</si>
  <si>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</si>
  <si>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</si>
  <si>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</si>
  <si>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</si>
  <si>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</si>
  <si>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</si>
  <si>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</si>
  <si>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</si>
  <si>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</si>
  <si>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</si>
  <si>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</si>
  <si>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</si>
  <si>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</si>
  <si>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</si>
  <si>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</si>
  <si>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</si>
  <si>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</si>
  <si>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</si>
  <si>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</si>
  <si>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</si>
  <si>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</si>
  <si>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</si>
  <si>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</si>
  <si>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</si>
  <si>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</si>
  <si>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</si>
  <si>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</si>
  <si>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</si>
  <si>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</si>
  <si>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</si>
  <si>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</si>
  <si>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</si>
  <si>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</si>
  <si>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</si>
  <si>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</si>
  <si>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</si>
  <si>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</si>
  <si>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</si>
  <si>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</si>
  <si>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</si>
  <si>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</si>
  <si>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</si>
  <si>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</si>
  <si>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</si>
  <si>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</si>
  <si>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</si>
  <si>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</si>
  <si>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</si>
  <si>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</si>
  <si>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</si>
  <si>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</si>
  <si>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</si>
  <si>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</si>
  <si>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</si>
  <si>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</si>
  <si>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</si>
  <si>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</si>
  <si>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</si>
  <si>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</si>
  <si>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</si>
  <si>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</si>
  <si>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</si>
  <si>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</si>
  <si>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</si>
  <si>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</si>
  <si>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</si>
  <si>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</si>
  <si>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</si>
  <si>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</si>
  <si>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</si>
  <si>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</si>
  <si>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</si>
  <si>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</si>
  <si>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</si>
  <si>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</si>
  <si>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</si>
  <si>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</si>
  <si>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</si>
  <si>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</si>
  <si>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</si>
  <si>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</si>
  <si>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</si>
  <si>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</si>
  <si>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</si>
  <si>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</si>
  <si>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</si>
  <si>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</si>
  <si>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</si>
  <si>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</si>
  <si>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</si>
  <si>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</si>
  <si>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</si>
  <si>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</si>
  <si>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</si>
  <si>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</si>
  <si>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</si>
  <si>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</si>
  <si>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</si>
  <si>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</si>
  <si>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</si>
  <si>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</si>
  <si>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</si>
  <si>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</si>
  <si>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</si>
  <si>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</si>
  <si>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</si>
  <si>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</si>
  <si>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</si>
  <si>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</si>
  <si>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</si>
  <si>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</si>
  <si>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</si>
  <si>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</si>
  <si>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</si>
  <si>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</si>
  <si>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</si>
  <si>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</si>
  <si>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</si>
  <si>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</si>
  <si>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</si>
  <si>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</si>
  <si>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</si>
  <si>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</si>
  <si>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</si>
  <si>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</si>
  <si>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</si>
  <si>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</si>
  <si>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</si>
  <si>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</si>
  <si>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</si>
  <si>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</si>
  <si>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</si>
  <si>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</si>
  <si>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</si>
  <si>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</si>
  <si>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</si>
  <si>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</si>
  <si>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</si>
  <si>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</si>
  <si>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</si>
  <si>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</si>
  <si>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</si>
  <si>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</si>
  <si>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</si>
  <si>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</si>
  <si>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</si>
  <si>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</si>
  <si>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</si>
  <si>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</si>
  <si>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</si>
  <si>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</si>
  <si>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</si>
  <si>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</si>
  <si>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</si>
  <si>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</si>
  <si>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</si>
  <si>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</si>
  <si>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</si>
  <si>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</si>
  <si>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</si>
  <si>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</si>
  <si>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</si>
  <si>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</si>
  <si>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</si>
  <si>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</si>
  <si>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</si>
  <si>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</si>
  <si>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</si>
  <si>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</si>
  <si>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</si>
  <si>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</si>
  <si>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</si>
  <si>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</si>
  <si>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</si>
  <si>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</si>
  <si>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</si>
  <si>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</si>
  <si>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</si>
  <si>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</si>
  <si>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</si>
  <si>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</si>
  <si>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</si>
  <si>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</si>
  <si>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</si>
  <si>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</si>
  <si>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</si>
  <si>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</si>
  <si>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</si>
  <si>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</si>
  <si>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</si>
  <si>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</si>
  <si>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</si>
  <si>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</si>
  <si>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</si>
  <si>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</si>
  <si>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</si>
  <si>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</si>
  <si>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</si>
  <si>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</si>
  <si>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</si>
  <si>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</si>
  <si>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</si>
  <si>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</si>
  <si>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</si>
  <si>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</si>
  <si>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</si>
  <si>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</si>
  <si>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</si>
  <si>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</si>
  <si>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</si>
  <si>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</si>
  <si>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</si>
  <si>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</si>
  <si>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</si>
  <si>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</si>
  <si>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</si>
  <si>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</si>
  <si>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</si>
  <si>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</si>
  <si>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</si>
  <si>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</si>
  <si>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</si>
  <si>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</si>
  <si>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</si>
  <si>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Registro y Control de Abogados y Auxiliares de la Justicia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</si>
  <si>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</si>
  <si>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REGISTRO Y CONTROL DE ABOGADOS Y AUXILIARES DE LA JUSTICIA</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</si>
  <si>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</si>
  <si>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</si>
  <si>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</si>
  <si>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</si>
  <si>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</si>
  <si>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AMBIENTALES: emisiones y residuos, energía, catástrofes naturales, desarrollo sostenible.</t>
  </si>
  <si>
    <t>Legales y reglamentarios (estandares nacionales, internacionales, regulacion )</t>
  </si>
  <si>
    <t>Se incluye en el factor político.</t>
  </si>
  <si>
    <t>Estratégicos :(direccionamiento estratégico, planeación institucional,
liderazgo, trabajo en equipo)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</si>
  <si>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</si>
  <si>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</si>
  <si>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</si>
  <si>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</si>
  <si>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</si>
  <si>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</si>
  <si>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</si>
  <si>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</si>
  <si>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</si>
  <si>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</si>
  <si>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</si>
  <si>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</si>
  <si>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</si>
  <si>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</si>
  <si>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</si>
  <si>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</si>
  <si>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</si>
  <si>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</si>
  <si>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</si>
  <si>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</si>
  <si>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</si>
  <si>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 xml:space="preserve">Demora en la Remisión de formularios para tramites en la URNA </t>
  </si>
  <si>
    <t>CONSEJO SECCIONAL DE LA JUDICATURA DEL VALLE DEL CAUCA</t>
  </si>
  <si>
    <t xml:space="preserve">FORTALEZAS(Factores específicos) ) </t>
  </si>
  <si>
    <t>Demora en el envío a la Unidad de Registro Nacional de Abogados de la documentación presentada por los usuarios de la Seccional para la expedición de tarjetas profesionales, licencias temporales, judicaturas y carné de jueces de paz.</t>
  </si>
  <si>
    <r>
      <t xml:space="preserve">1. Alto volumen de carga laboral. </t>
    </r>
    <r>
      <rPr>
        <sz val="11"/>
        <color theme="1"/>
        <rFont val="Calibri"/>
        <family val="2"/>
        <scheme val="minor"/>
      </rPr>
      <t xml:space="preserve">2. Incremento de solicitudes vía correo electrónico como principal canal de comunicación conocido por los usuarios. 3. Falla en la conexión del servicio de internet. </t>
    </r>
  </si>
  <si>
    <t>Posibilidad de demora en el envío a la Unidad de Registro Nacional de Abogados de la documentación presentada por los usuarios de la Seccional</t>
  </si>
  <si>
    <t>Efectuar control diario en correspondencia física y por correo electrónico para verificar la oportuna remisión de la documentación recibida para el trámite de tarjetas profesionales, licencias temporales  y judicaturas.</t>
  </si>
  <si>
    <t xml:space="preserve">Verificación de los requisitos establecidos para adelantar trámites ante la URNA, se realiza el acompañamiento a los usuarios en la realización de la preinscripción. </t>
  </si>
  <si>
    <t>Los correos recibidos para tramites ante la URNA, son remitidos a traves del correo institucional al correo dispuesto por la Unidad de Registro, regnal@dendoj.ramajudicial.gov.co, comunicandole al usuario de la remisión.</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</si>
  <si>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</si>
  <si>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</si>
  <si>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</si>
  <si>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</si>
  <si>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</si>
  <si>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</si>
  <si>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</si>
  <si>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</si>
  <si>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t>Interrupción o demora en el Servicio Público de Administrar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</si>
  <si>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</si>
  <si>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</si>
  <si>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</si>
  <si>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</si>
  <si>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</si>
  <si>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</si>
  <si>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</si>
  <si>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</si>
  <si>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</si>
  <si>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</si>
  <si>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</si>
  <si>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</si>
  <si>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</si>
  <si>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</si>
  <si>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</si>
  <si>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</si>
  <si>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</si>
  <si>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x</t>
  </si>
  <si>
    <t xml:space="preserve">1 de Enero </t>
  </si>
  <si>
    <t>31 de Marzo</t>
  </si>
  <si>
    <t>Debido a los controles implementados no se materializó el riesgo.</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</si>
  <si>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</si>
  <si>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</si>
  <si>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</si>
  <si>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</si>
  <si>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</si>
  <si>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</si>
  <si>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</si>
  <si>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</si>
  <si>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</si>
  <si>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</si>
  <si>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</si>
  <si>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</si>
  <si>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</si>
  <si>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</si>
  <si>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</si>
  <si>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</si>
  <si>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</si>
  <si>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</si>
  <si>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</si>
  <si>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</si>
  <si>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</si>
  <si>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</si>
  <si>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</si>
  <si>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</si>
  <si>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</si>
  <si>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</si>
  <si>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</si>
  <si>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</si>
  <si>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</si>
  <si>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</si>
  <si>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</si>
  <si>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</si>
  <si>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</si>
  <si>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</si>
  <si>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</si>
  <si>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</si>
  <si>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</si>
  <si>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</si>
  <si>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</si>
  <si>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</si>
  <si>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</si>
  <si>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</si>
  <si>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</si>
  <si>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</si>
  <si>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</si>
  <si>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</si>
  <si>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</si>
  <si>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</si>
  <si>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</si>
  <si>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</si>
  <si>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</si>
  <si>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</si>
  <si>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</si>
  <si>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</si>
  <si>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</si>
  <si>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</si>
  <si>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</si>
  <si>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</si>
  <si>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</si>
  <si>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</si>
  <si>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</si>
  <si>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</si>
  <si>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</si>
  <si>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</si>
  <si>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Disminución en el uso de papel, toners y demás elementos de oficina al implementar el uso de medios tecnológicos.</t>
  </si>
  <si>
    <t>Ambientales</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</si>
  <si>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</si>
  <si>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</si>
  <si>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</si>
  <si>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</si>
  <si>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</si>
  <si>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10-12-13-14-15</t>
  </si>
  <si>
    <t>12-17-19</t>
  </si>
  <si>
    <t xml:space="preserve">Implementar del plan de digitalización </t>
  </si>
  <si>
    <t>11-16-22</t>
  </si>
  <si>
    <t>Unificar los sistemas de información.</t>
  </si>
  <si>
    <t>Consejo Superior de la Judicatura</t>
  </si>
  <si>
    <t>Análisis de Contexto</t>
  </si>
  <si>
    <t>DEPENDENCIA:</t>
  </si>
  <si>
    <t xml:space="preserve">REGISTRO Y CONTROL ABOGADOS Y AUXILIARES DE LA JUSTICIA </t>
  </si>
  <si>
    <t xml:space="preserve">CONSEJO SECCIONAL DE LA JUDICATURA DEL VALLE DEL CAUCA </t>
  </si>
  <si>
    <t xml:space="preserve">OBJETIVO DEL PROCESO: </t>
  </si>
  <si>
    <t xml:space="preserve"> Registrar el objetivo del  proceso. Aplica  solo para los procesos del nivel central del CSJ.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</si>
</sst>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
      <sz val="9"/>
      <color theme="1"/>
      <name val="Arial"/>
      <family val="2"/>
    </font>
    <font>
      <b/>
      <sz val="9"/>
      <color theme="1"/>
      <name val="Arial"/>
      <family val="2"/>
    </font>
    <font>
      <b/>
      <sz val="9"/>
      <name val="Arial"/>
      <family val="2"/>
    </font>
    <font>
      <sz val="9"/>
      <name val="Arial"/>
      <family val="2"/>
    </font>
    <font>
      <sz val="9"/>
      <color theme="0"/>
      <name val="Arial"/>
      <family val="2"/>
    </font>
    <font>
      <b/>
      <sz val="9"/>
      <color theme="0" tint="-4.9989318521683403E-2"/>
      <name val="Arial"/>
      <family val="2"/>
    </font>
    <font>
      <sz val="10"/>
      <color theme="1" tint="4.9989318521683403E-2"/>
      <name val="Arial"/>
      <family val="2"/>
    </font>
    <font>
      <b/>
      <i/>
      <sz val="9"/>
      <color theme="1"/>
      <name val="Calibri"/>
      <family val="2"/>
      <scheme val="minor"/>
    </font>
    <font>
      <b/>
      <sz val="9"/>
      <color theme="0"/>
      <name val="Calibri"/>
      <family val="2"/>
      <scheme val="minor"/>
    </font>
    <font>
      <b/>
      <sz val="9"/>
      <color theme="1"/>
      <name val="Calibri"/>
      <family val="2"/>
      <scheme val="minor"/>
    </font>
    <font>
      <b/>
      <i/>
      <sz val="11"/>
      <color theme="1"/>
      <name val="Arial"/>
      <family val="2"/>
    </font>
    <font>
      <b/>
      <sz val="11"/>
      <color theme="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5" fillId="0" borderId="13" xfId="0" applyFont="1" applyBorder="1" applyAlignment="1" applyProtection="1">
      <alignment vertical="top" wrapText="1"/>
      <protection locked="0"/>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53" fillId="0" borderId="13" xfId="0" applyFont="1" applyBorder="1" applyAlignment="1">
      <alignment horizontal="left" vertical="center" wrapText="1"/>
    </xf>
    <xf numFmtId="0" fontId="7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3"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0" fillId="24"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54"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13" xfId="0" applyFont="1" applyFill="1" applyBorder="1" applyAlignment="1">
      <alignment horizontal="center" vertical="center" wrapText="1" readingOrder="1"/>
    </xf>
    <xf numFmtId="0" fontId="53" fillId="0" borderId="13" xfId="0" applyFont="1" applyFill="1" applyBorder="1" applyAlignment="1">
      <alignment vertical="center" wrapText="1"/>
    </xf>
    <xf numFmtId="0" fontId="53" fillId="0" borderId="13" xfId="0" applyFont="1" applyFill="1" applyBorder="1" applyAlignment="1">
      <alignment vertical="top" wrapText="1"/>
    </xf>
    <xf numFmtId="0" fontId="54" fillId="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82"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0" fontId="51" fillId="0" borderId="13" xfId="0" applyFont="1" applyFill="1" applyBorder="1" applyAlignment="1">
      <alignment vertic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0" fontId="0" fillId="0" borderId="91" xfId="0" applyBorder="1" applyAlignment="1">
      <alignment horizontal="center" vertical="center" wrapText="1"/>
    </xf>
    <xf numFmtId="9" fontId="0" fillId="0" borderId="13" xfId="0" applyNumberFormat="1" applyBorder="1" applyAlignment="1">
      <alignment horizontal="center" vertical="center" wrapText="1"/>
    </xf>
    <xf numFmtId="0" fontId="54" fillId="0" borderId="82" xfId="0" applyFont="1" applyBorder="1" applyAlignment="1">
      <alignment horizontal="left" vertical="center" wrapText="1" readingOrder="1"/>
    </xf>
    <xf numFmtId="0" fontId="83" fillId="0" borderId="0" xfId="0" applyFont="1"/>
    <xf numFmtId="0" fontId="84" fillId="0" borderId="23" xfId="0" applyFont="1" applyBorder="1" applyAlignment="1" applyProtection="1">
      <alignment horizontal="center" vertical="center"/>
      <protection locked="0"/>
    </xf>
    <xf numFmtId="0" fontId="87" fillId="19" borderId="80" xfId="0" applyFont="1" applyFill="1" applyBorder="1" applyAlignment="1" applyProtection="1">
      <alignment horizontal="left" vertical="center" wrapText="1"/>
      <protection locked="0"/>
    </xf>
    <xf numFmtId="0" fontId="86" fillId="19" borderId="80" xfId="0" applyFont="1" applyFill="1" applyBorder="1" applyAlignment="1" applyProtection="1">
      <alignment horizontal="left" vertical="center" wrapText="1"/>
      <protection locked="0"/>
    </xf>
    <xf numFmtId="0" fontId="86" fillId="19" borderId="81" xfId="0" applyFont="1" applyFill="1" applyBorder="1" applyAlignment="1" applyProtection="1">
      <alignment horizontal="left" vertical="center" wrapText="1"/>
      <protection locked="0"/>
    </xf>
    <xf numFmtId="0" fontId="84" fillId="21" borderId="13" xfId="0" applyFont="1" applyFill="1" applyBorder="1" applyAlignment="1">
      <alignment horizontal="center" vertical="top" wrapText="1" readingOrder="1"/>
    </xf>
    <xf numFmtId="0" fontId="84" fillId="21" borderId="13" xfId="0" applyFont="1" applyFill="1" applyBorder="1" applyAlignment="1">
      <alignment horizontal="center" vertical="center" wrapText="1" readingOrder="1"/>
    </xf>
    <xf numFmtId="0" fontId="84" fillId="21" borderId="82" xfId="0" applyFont="1" applyFill="1" applyBorder="1" applyAlignment="1">
      <alignment horizontal="center" vertical="top" wrapText="1" readingOrder="1"/>
    </xf>
    <xf numFmtId="0" fontId="84" fillId="21" borderId="82" xfId="0" applyFont="1" applyFill="1" applyBorder="1" applyAlignment="1">
      <alignment horizontal="center" vertical="center" wrapText="1" readingOrder="1"/>
    </xf>
    <xf numFmtId="0" fontId="54" fillId="0" borderId="13" xfId="0" applyFont="1" applyFill="1" applyBorder="1" applyAlignment="1">
      <alignment vertical="top" wrapText="1"/>
    </xf>
    <xf numFmtId="0" fontId="54" fillId="0" borderId="13" xfId="0" applyFont="1" applyFill="1" applyBorder="1" applyAlignment="1">
      <alignment horizontal="left" vertical="center" wrapText="1"/>
    </xf>
    <xf numFmtId="0" fontId="53" fillId="0" borderId="60" xfId="0" applyFont="1" applyFill="1" applyBorder="1" applyAlignment="1">
      <alignment horizontal="left" vertical="center" wrapText="1"/>
    </xf>
    <xf numFmtId="0" fontId="53" fillId="0" borderId="13" xfId="0" applyFont="1" applyFill="1" applyBorder="1" applyAlignment="1">
      <alignment horizontal="left" vertical="center" wrapText="1"/>
    </xf>
    <xf numFmtId="0" fontId="53" fillId="0" borderId="0" xfId="0" applyFont="1" applyFill="1"/>
    <xf numFmtId="0" fontId="53" fillId="0" borderId="82" xfId="0" applyFont="1" applyFill="1" applyBorder="1" applyAlignment="1">
      <alignment horizontal="left" vertical="center" wrapText="1"/>
    </xf>
    <xf numFmtId="0" fontId="53" fillId="0" borderId="82" xfId="0" applyFont="1" applyFill="1" applyBorder="1" applyAlignment="1">
      <alignment vertical="center" wrapText="1"/>
    </xf>
    <xf numFmtId="0" fontId="85" fillId="22" borderId="84" xfId="0" applyFont="1" applyFill="1" applyBorder="1" applyAlignment="1">
      <alignment horizontal="center" vertical="top" wrapText="1" readingOrder="1"/>
    </xf>
    <xf numFmtId="0" fontId="85" fillId="22" borderId="91" xfId="0" applyFont="1" applyFill="1" applyBorder="1" applyAlignment="1">
      <alignment horizontal="center" vertical="top" wrapText="1" readingOrder="1"/>
    </xf>
    <xf numFmtId="0" fontId="84" fillId="22" borderId="82" xfId="0" applyFont="1" applyFill="1" applyBorder="1" applyAlignment="1">
      <alignment horizontal="center" vertical="top" wrapText="1" readingOrder="1"/>
    </xf>
    <xf numFmtId="0" fontId="8" fillId="0" borderId="13" xfId="0" applyFont="1" applyFill="1" applyBorder="1" applyAlignment="1">
      <alignment horizontal="left" vertical="center" wrapText="1"/>
    </xf>
    <xf numFmtId="0" fontId="53" fillId="0" borderId="13" xfId="0" applyFont="1" applyFill="1" applyBorder="1" applyAlignment="1">
      <alignment horizontal="left" vertical="center" wrapText="1" readingOrder="1"/>
    </xf>
    <xf numFmtId="0" fontId="8" fillId="0" borderId="13" xfId="0" applyFont="1" applyFill="1" applyBorder="1" applyAlignment="1">
      <alignment horizontal="left" vertical="center" wrapText="1" readingOrder="1"/>
    </xf>
    <xf numFmtId="0" fontId="8" fillId="0" borderId="13" xfId="0" applyFont="1" applyFill="1" applyBorder="1" applyAlignment="1">
      <alignment vertical="center" wrapText="1"/>
    </xf>
    <xf numFmtId="0" fontId="53" fillId="0" borderId="82" xfId="0" applyFont="1" applyFill="1" applyBorder="1" applyAlignment="1">
      <alignment vertical="top" wrapText="1"/>
    </xf>
    <xf numFmtId="0" fontId="53" fillId="0" borderId="78" xfId="0" applyFont="1" applyFill="1" applyBorder="1" applyAlignment="1">
      <alignment horizontal="left" vertical="center" wrapText="1"/>
    </xf>
    <xf numFmtId="0" fontId="89" fillId="0" borderId="13" xfId="0" applyFont="1" applyFill="1" applyBorder="1" applyAlignment="1">
      <alignment vertical="center" wrapText="1"/>
    </xf>
    <xf numFmtId="0" fontId="53" fillId="0" borderId="13" xfId="0" applyFont="1" applyFill="1" applyBorder="1"/>
    <xf numFmtId="0" fontId="54" fillId="0" borderId="60" xfId="0" applyFont="1" applyFill="1" applyBorder="1" applyAlignment="1">
      <alignment vertical="center" wrapText="1"/>
    </xf>
    <xf numFmtId="0" fontId="53" fillId="0" borderId="13" xfId="0" applyFont="1" applyFill="1" applyBorder="1" applyAlignment="1">
      <alignment horizontal="left" vertical="top" wrapText="1"/>
    </xf>
    <xf numFmtId="0" fontId="8" fillId="0" borderId="82" xfId="0" applyFont="1" applyFill="1" applyBorder="1" applyAlignment="1">
      <alignment horizontal="left" vertical="center" wrapText="1"/>
    </xf>
    <xf numFmtId="0" fontId="53" fillId="0" borderId="13" xfId="0" applyFont="1" applyBorder="1" applyAlignment="1">
      <alignment horizontal="center"/>
    </xf>
    <xf numFmtId="0" fontId="53" fillId="0" borderId="13" xfId="0" applyFont="1" applyFill="1" applyBorder="1" applyAlignment="1">
      <alignment horizontal="center"/>
    </xf>
    <xf numFmtId="0" fontId="92" fillId="5" borderId="13" xfId="0" applyFont="1" applyFill="1" applyBorder="1" applyAlignment="1">
      <alignment horizontal="center" vertical="center"/>
    </xf>
    <xf numFmtId="0" fontId="91" fillId="20" borderId="13" xfId="0" applyFont="1" applyFill="1" applyBorder="1" applyAlignment="1">
      <alignment horizontal="center"/>
    </xf>
    <xf numFmtId="0" fontId="91" fillId="20" borderId="13" xfId="0" applyFont="1" applyFill="1" applyBorder="1" applyAlignment="1">
      <alignment vertical="center" wrapText="1"/>
    </xf>
    <xf numFmtId="14" fontId="52" fillId="0" borderId="13" xfId="0" applyNumberFormat="1" applyFont="1" applyBorder="1" applyAlignment="1">
      <alignment horizontal="center" wrapText="1"/>
    </xf>
    <xf numFmtId="0" fontId="51" fillId="0" borderId="13" xfId="0" applyFont="1" applyBorder="1" applyAlignment="1">
      <alignment horizontal="left"/>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82"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8" fillId="4" borderId="79" xfId="0" applyFont="1" applyFill="1" applyBorder="1" applyAlignment="1">
      <alignment horizontal="center" vertical="top" wrapText="1" readingOrder="1"/>
    </xf>
    <xf numFmtId="0" fontId="88" fillId="4" borderId="80" xfId="0" applyFont="1" applyFill="1" applyBorder="1" applyAlignment="1">
      <alignment horizontal="center" vertical="top" wrapText="1" readingOrder="1"/>
    </xf>
    <xf numFmtId="0" fontId="88" fillId="4" borderId="81" xfId="0" applyFont="1" applyFill="1" applyBorder="1" applyAlignment="1">
      <alignment horizontal="center" vertical="top" wrapText="1" readingOrder="1"/>
    </xf>
    <xf numFmtId="0" fontId="54" fillId="0" borderId="82" xfId="0" applyFont="1" applyBorder="1" applyAlignment="1">
      <alignment horizontal="left" vertical="center" wrapText="1" readingOrder="1"/>
    </xf>
    <xf numFmtId="0" fontId="54" fillId="0" borderId="78" xfId="0" applyFont="1" applyBorder="1" applyAlignment="1">
      <alignment horizontal="left" vertical="center" wrapText="1" readingOrder="1"/>
    </xf>
    <xf numFmtId="0" fontId="85" fillId="0" borderId="0" xfId="0" applyFont="1" applyAlignment="1">
      <alignment horizontal="center" wrapText="1"/>
    </xf>
    <xf numFmtId="0" fontId="90" fillId="0" borderId="0" xfId="0" applyFont="1" applyAlignment="1">
      <alignment horizont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7" fillId="0" borderId="13" xfId="0" applyFont="1" applyBorder="1" applyAlignment="1" applyProtection="1">
      <alignment horizontal="center" vertical="center" wrapText="1"/>
      <protection locked="0"/>
    </xf>
    <xf numFmtId="0" fontId="0" fillId="0" borderId="13" xfId="0" applyBorder="1" applyAlignment="1">
      <alignment horizontal="left" vertical="center" wrapText="1"/>
    </xf>
    <xf numFmtId="0" fontId="66" fillId="0" borderId="82"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60" xfId="0" applyBorder="1" applyAlignment="1">
      <alignment horizontal="left" vertical="center" wrapText="1"/>
    </xf>
    <xf numFmtId="0" fontId="66" fillId="0" borderId="78" xfId="0" applyFont="1" applyBorder="1" applyAlignment="1">
      <alignment horizontal="center" vertical="center" wrapText="1"/>
    </xf>
    <xf numFmtId="0" fontId="66" fillId="0" borderId="60" xfId="0" applyFont="1" applyBorder="1" applyAlignment="1">
      <alignment horizontal="center" vertical="center" wrapText="1"/>
    </xf>
    <xf numFmtId="0" fontId="0" fillId="0" borderId="13" xfId="0" applyFont="1" applyBorder="1" applyAlignment="1">
      <alignment horizontal="left"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3" xfId="0" applyFont="1" applyFill="1" applyBorder="1" applyAlignment="1">
      <alignment horizontal="center" vertical="center" textRotation="90"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2" fillId="0" borderId="0" xfId="0" applyFont="1" applyBorder="1" applyAlignment="1">
      <alignment horizontal="center" vertical="center"/>
    </xf>
    <xf numFmtId="0" fontId="74" fillId="25" borderId="70" xfId="0" applyFont="1" applyFill="1" applyBorder="1" applyAlignment="1">
      <alignment horizontal="center" vertical="center" wrapText="1" readingOrder="1"/>
    </xf>
    <xf numFmtId="0" fontId="74" fillId="25" borderId="71" xfId="0" applyFont="1" applyFill="1" applyBorder="1" applyAlignment="1">
      <alignment horizontal="center" vertical="center" wrapText="1" readingOrder="1"/>
    </xf>
    <xf numFmtId="0" fontId="74" fillId="25" borderId="73" xfId="0" applyFont="1" applyFill="1" applyBorder="1" applyAlignment="1">
      <alignment horizontal="center" vertical="center" wrapText="1" readingOrder="1"/>
    </xf>
    <xf numFmtId="0" fontId="74" fillId="25" borderId="0" xfId="0" applyFont="1" applyFill="1" applyAlignment="1">
      <alignment horizontal="center" vertical="center" wrapText="1" readingOrder="1"/>
    </xf>
    <xf numFmtId="0" fontId="74" fillId="25" borderId="74" xfId="0" applyFont="1" applyFill="1" applyBorder="1" applyAlignment="1">
      <alignment horizontal="center" vertical="center" wrapText="1" readingOrder="1"/>
    </xf>
    <xf numFmtId="0" fontId="74" fillId="25" borderId="75" xfId="0" applyFont="1" applyFill="1" applyBorder="1" applyAlignment="1">
      <alignment horizontal="center" vertical="center" wrapText="1" readingOrder="1"/>
    </xf>
    <xf numFmtId="0" fontId="74" fillId="25" borderId="76" xfId="0" applyFont="1" applyFill="1" applyBorder="1" applyAlignment="1">
      <alignment horizontal="center" vertical="center" wrapText="1" readingOrder="1"/>
    </xf>
    <xf numFmtId="0" fontId="74" fillId="25"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0" fillId="24" borderId="102" xfId="0" applyFont="1" applyFill="1" applyBorder="1" applyAlignment="1">
      <alignment horizontal="center"/>
    </xf>
    <xf numFmtId="0" fontId="70" fillId="24" borderId="103" xfId="0" applyFont="1" applyFill="1" applyBorder="1" applyAlignment="1">
      <alignment horizontal="center"/>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3"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45" fillId="0" borderId="0" xfId="0" applyFont="1" applyProtection="1">
      <protection locked="0"/>
    </xf>
    <xf numFmtId="0" fontId="93" fillId="0" borderId="0" xfId="0" applyFont="1" applyAlignment="1" applyProtection="1">
      <alignment horizontal="center" vertical="center"/>
      <protection locked="0"/>
    </xf>
    <xf numFmtId="0" fontId="94" fillId="0" borderId="0" xfId="0" applyFont="1" applyAlignment="1" applyProtection="1">
      <alignment vertical="center"/>
      <protection locked="0"/>
    </xf>
    <xf numFmtId="0" fontId="93" fillId="0" borderId="0" xfId="0" applyFont="1" applyAlignment="1" applyProtection="1">
      <alignment horizontal="center" vertical="center"/>
      <protection locked="0"/>
    </xf>
    <xf numFmtId="0" fontId="46" fillId="21" borderId="0" xfId="0" applyFont="1" applyFill="1" applyAlignment="1" applyProtection="1">
      <alignment horizontal="left"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wrapText="1"/>
      <protection locked="0"/>
    </xf>
    <xf numFmtId="0" fontId="46" fillId="21"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cellXfs>
  <cellStyles count="3">
    <cellStyle name="Normal" xfId="0" builtinId="0"/>
    <cellStyle name="Normal - Style1 2" xfId="1" xr:uid="{35D94056-BF35-4158-BB16-A1EB5C865F0B}"/>
    <cellStyle name="Normal 2 2" xfId="2" xr:uid="{FE1153A4-41A7-40DC-9196-9B2002F1B165}"/>
  </cellStyles>
  <dxfs count="291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6411302"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28576</xdr:colOff>
      <xdr:row>0</xdr:row>
      <xdr:rowOff>19051</xdr:rowOff>
    </xdr:from>
    <xdr:to>
      <xdr:col>0</xdr:col>
      <xdr:colOff>1504950</xdr:colOff>
      <xdr:row>3</xdr:row>
      <xdr:rowOff>0</xdr:rowOff>
    </xdr:to>
    <xdr:pic>
      <xdr:nvPicPr>
        <xdr:cNvPr id="9" name="18 Imagen" descr="Logo CSJ RGB_01">
          <a:extLst>
            <a:ext uri="{FF2B5EF4-FFF2-40B4-BE49-F238E27FC236}">
              <a16:creationId xmlns:a16="http://schemas.microsoft.com/office/drawing/2014/main" id="{F6A159A9-8A2C-4329-89B9-39AB02D9B47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6" y="19051"/>
          <a:ext cx="1476374"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5C95465C-A886-4A3D-AA2F-A00B0346A6DE}"/>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2B3BF53A-C810-4AF4-86FD-A621B9A3C78E}"/>
            </a:ext>
          </a:extLst>
        </xdr:cNvPr>
        <xdr:cNvGrpSpPr>
          <a:grpSpLocks/>
        </xdr:cNvGrpSpPr>
      </xdr:nvGrpSpPr>
      <xdr:grpSpPr bwMode="auto">
        <a:xfrm>
          <a:off x="6411302" y="441325"/>
          <a:ext cx="2886074" cy="231775"/>
          <a:chOff x="2381" y="720"/>
          <a:chExt cx="3154" cy="65"/>
        </a:xfrm>
      </xdr:grpSpPr>
      <xdr:pic>
        <xdr:nvPicPr>
          <xdr:cNvPr id="12" name="6 Imagen">
            <a:extLst>
              <a:ext uri="{FF2B5EF4-FFF2-40B4-BE49-F238E27FC236}">
                <a16:creationId xmlns:a16="http://schemas.microsoft.com/office/drawing/2014/main" id="{A2DB92D7-8A33-41C5-AD9B-AEB9C6D0D6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74157A4-C5AE-481E-8749-49E89B2094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14" name="Imagen 13">
          <a:extLst>
            <a:ext uri="{FF2B5EF4-FFF2-40B4-BE49-F238E27FC236}">
              <a16:creationId xmlns:a16="http://schemas.microsoft.com/office/drawing/2014/main" id="{7C57BC19-956F-4274-B8F2-CE9A27170D67}"/>
            </a:ext>
          </a:extLst>
        </xdr:cNvPr>
        <xdr:cNvPicPr>
          <a:picLocks noChangeAspect="1"/>
        </xdr:cNvPicPr>
      </xdr:nvPicPr>
      <xdr:blipFill>
        <a:blip xmlns:r="http://schemas.openxmlformats.org/officeDocument/2006/relationships" r:embed="rId4"/>
        <a:stretch>
          <a:fillRect/>
        </a:stretch>
      </xdr:blipFill>
      <xdr:spPr>
        <a:xfrm>
          <a:off x="759142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9386C420-A1F7-443B-9CD5-67785756667A}"/>
            </a:ext>
          </a:extLst>
        </xdr:cNvPr>
        <xdr:cNvSpPr txBox="1"/>
      </xdr:nvSpPr>
      <xdr:spPr>
        <a:xfrm>
          <a:off x="9871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1085850</xdr:colOff>
      <xdr:row>0</xdr:row>
      <xdr:rowOff>57150</xdr:rowOff>
    </xdr:from>
    <xdr:to>
      <xdr:col>4</xdr:col>
      <xdr:colOff>2828925</xdr:colOff>
      <xdr:row>2</xdr:row>
      <xdr:rowOff>152399</xdr:rowOff>
    </xdr:to>
    <xdr:sp macro="" textlink="">
      <xdr:nvSpPr>
        <xdr:cNvPr id="16" name="CuadroTexto 4">
          <a:extLst>
            <a:ext uri="{FF2B5EF4-FFF2-40B4-BE49-F238E27FC236}">
              <a16:creationId xmlns:a16="http://schemas.microsoft.com/office/drawing/2014/main" id="{799E7F27-A6DB-4A21-9FA5-63DC51125A2F}"/>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7" name="Group 8">
          <a:extLst>
            <a:ext uri="{FF2B5EF4-FFF2-40B4-BE49-F238E27FC236}">
              <a16:creationId xmlns:a16="http://schemas.microsoft.com/office/drawing/2014/main" id="{AB7F2E69-F1AB-480B-A02C-B3535B69F166}"/>
            </a:ext>
          </a:extLst>
        </xdr:cNvPr>
        <xdr:cNvGrpSpPr>
          <a:grpSpLocks/>
        </xdr:cNvGrpSpPr>
      </xdr:nvGrpSpPr>
      <xdr:grpSpPr bwMode="auto">
        <a:xfrm>
          <a:off x="6411302" y="441325"/>
          <a:ext cx="2886074" cy="231775"/>
          <a:chOff x="2381" y="720"/>
          <a:chExt cx="3154" cy="65"/>
        </a:xfrm>
      </xdr:grpSpPr>
      <xdr:pic>
        <xdr:nvPicPr>
          <xdr:cNvPr id="18" name="6 Imagen">
            <a:extLst>
              <a:ext uri="{FF2B5EF4-FFF2-40B4-BE49-F238E27FC236}">
                <a16:creationId xmlns:a16="http://schemas.microsoft.com/office/drawing/2014/main" id="{42054598-456E-497B-ACF0-2E775167BF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2A4E5C88-63CB-4A42-9CE8-240F90D347E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20" name="Imagen 19">
          <a:extLst>
            <a:ext uri="{FF2B5EF4-FFF2-40B4-BE49-F238E27FC236}">
              <a16:creationId xmlns:a16="http://schemas.microsoft.com/office/drawing/2014/main" id="{BC8AFE0E-5A09-43C9-8027-35D8628E5D15}"/>
            </a:ext>
          </a:extLst>
        </xdr:cNvPr>
        <xdr:cNvPicPr>
          <a:picLocks noChangeAspect="1"/>
        </xdr:cNvPicPr>
      </xdr:nvPicPr>
      <xdr:blipFill>
        <a:blip xmlns:r="http://schemas.openxmlformats.org/officeDocument/2006/relationships" r:embed="rId4"/>
        <a:stretch>
          <a:fillRect/>
        </a:stretch>
      </xdr:blipFill>
      <xdr:spPr>
        <a:xfrm>
          <a:off x="7591425" y="371475"/>
          <a:ext cx="1533526" cy="272415"/>
        </a:xfrm>
        <a:prstGeom prst="rect">
          <a:avLst/>
        </a:prstGeom>
      </xdr:spPr>
    </xdr:pic>
    <xdr:clientData/>
  </xdr:oneCellAnchor>
  <xdr:twoCellAnchor>
    <xdr:from>
      <xdr:col>0</xdr:col>
      <xdr:colOff>28575</xdr:colOff>
      <xdr:row>0</xdr:row>
      <xdr:rowOff>19050</xdr:rowOff>
    </xdr:from>
    <xdr:to>
      <xdr:col>0</xdr:col>
      <xdr:colOff>2409824</xdr:colOff>
      <xdr:row>4</xdr:row>
      <xdr:rowOff>19049</xdr:rowOff>
    </xdr:to>
    <xdr:pic>
      <xdr:nvPicPr>
        <xdr:cNvPr id="21" name="18 Imagen" descr="Logo CSJ RGB_01">
          <a:extLst>
            <a:ext uri="{FF2B5EF4-FFF2-40B4-BE49-F238E27FC236}">
              <a16:creationId xmlns:a16="http://schemas.microsoft.com/office/drawing/2014/main" id="{47634936-01AE-4610-B85D-80B695737A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22" name="CuadroTexto 4">
          <a:extLst>
            <a:ext uri="{FF2B5EF4-FFF2-40B4-BE49-F238E27FC236}">
              <a16:creationId xmlns:a16="http://schemas.microsoft.com/office/drawing/2014/main" id="{5EFDB00B-E57B-48F9-9523-FD766E4FCBB2}"/>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23" name="Group 8">
          <a:extLst>
            <a:ext uri="{FF2B5EF4-FFF2-40B4-BE49-F238E27FC236}">
              <a16:creationId xmlns:a16="http://schemas.microsoft.com/office/drawing/2014/main" id="{93B582F0-28B4-4947-A24E-8587D1366FAF}"/>
            </a:ext>
          </a:extLst>
        </xdr:cNvPr>
        <xdr:cNvGrpSpPr>
          <a:grpSpLocks/>
        </xdr:cNvGrpSpPr>
      </xdr:nvGrpSpPr>
      <xdr:grpSpPr bwMode="auto">
        <a:xfrm>
          <a:off x="6411302" y="441325"/>
          <a:ext cx="2886074" cy="231775"/>
          <a:chOff x="2381" y="720"/>
          <a:chExt cx="3154" cy="65"/>
        </a:xfrm>
      </xdr:grpSpPr>
      <xdr:pic>
        <xdr:nvPicPr>
          <xdr:cNvPr id="24" name="6 Imagen">
            <a:extLst>
              <a:ext uri="{FF2B5EF4-FFF2-40B4-BE49-F238E27FC236}">
                <a16:creationId xmlns:a16="http://schemas.microsoft.com/office/drawing/2014/main" id="{32C744FD-DFCB-F821-506F-5E6C9454E1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7 Imagen">
            <a:extLst>
              <a:ext uri="{FF2B5EF4-FFF2-40B4-BE49-F238E27FC236}">
                <a16:creationId xmlns:a16="http://schemas.microsoft.com/office/drawing/2014/main" id="{9A57FD43-03C3-D09D-593A-DE5F93BCB5E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26" name="Imagen 25">
          <a:extLst>
            <a:ext uri="{FF2B5EF4-FFF2-40B4-BE49-F238E27FC236}">
              <a16:creationId xmlns:a16="http://schemas.microsoft.com/office/drawing/2014/main" id="{A87E18F9-9ACA-4AF0-8382-9B5189B43E1A}"/>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959726" y="447675"/>
          <a:ext cx="1800224" cy="285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7</xdr:col>
      <xdr:colOff>252412</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306F44E3-BF22-461A-A6A0-558EDD8A5F6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0" name="CuadroTexto 9">
          <a:extLst>
            <a:ext uri="{FF2B5EF4-FFF2-40B4-BE49-F238E27FC236}">
              <a16:creationId xmlns:a16="http://schemas.microsoft.com/office/drawing/2014/main" id="{15729D4D-CFA6-4C00-8733-47025A31FC96}"/>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961773F6-3F0B-41B2-829C-4672E2D88D09}"/>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A59433CC-C40D-4C03-9870-44BD010F184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sgos%20SIGCMA%205x5%20Planeaci&#243;nEstrateg&#237;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ReordenamientoJudici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olozadag\AppData\Local\Temp\Rar$DIa14376.5299\6.1%20Matriz%20de%20Riesgos-%20Planeaci&#243;n%20Estrat&#233;gic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Planeaci&#243;nEstrateg&#237;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6" workbookViewId="0">
      <selection activeCell="B19" sqref="B1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73" t="s">
        <v>186</v>
      </c>
      <c r="B1" s="273"/>
      <c r="C1" s="273"/>
      <c r="D1" s="273"/>
      <c r="E1" s="273"/>
      <c r="F1" s="273"/>
    </row>
    <row r="5" spans="1:9" x14ac:dyDescent="0.25">
      <c r="D5" s="95"/>
      <c r="E5" s="95"/>
      <c r="F5" s="95"/>
      <c r="G5" s="95"/>
      <c r="H5" s="95"/>
    </row>
    <row r="6" spans="1:9" x14ac:dyDescent="0.25">
      <c r="D6" s="95"/>
      <c r="E6" s="95"/>
      <c r="F6" s="95"/>
      <c r="G6" s="95"/>
      <c r="H6" s="95"/>
    </row>
    <row r="7" spans="1:9" ht="33.75" x14ac:dyDescent="0.5">
      <c r="A7" s="274" t="s">
        <v>212</v>
      </c>
      <c r="B7" s="274"/>
      <c r="C7" s="274"/>
      <c r="D7" s="274"/>
      <c r="E7" s="274"/>
      <c r="F7" s="274"/>
      <c r="G7" s="274"/>
      <c r="H7" s="274"/>
      <c r="I7" s="274"/>
    </row>
    <row r="9" spans="1:9" s="87" customFormat="1" ht="81.75" customHeight="1" x14ac:dyDescent="0.2">
      <c r="A9" s="88" t="s">
        <v>213</v>
      </c>
      <c r="B9" s="275" t="s">
        <v>437</v>
      </c>
      <c r="C9" s="275"/>
      <c r="D9" s="275"/>
      <c r="E9" s="275"/>
      <c r="F9" s="275"/>
      <c r="G9" s="275"/>
      <c r="H9" s="275"/>
      <c r="I9" s="275"/>
    </row>
    <row r="10" spans="1:9" s="87" customFormat="1" ht="16.7" customHeight="1" x14ac:dyDescent="0.2">
      <c r="A10" s="93"/>
      <c r="B10" s="94"/>
      <c r="C10" s="94"/>
      <c r="D10" s="93"/>
      <c r="E10" s="92"/>
    </row>
    <row r="11" spans="1:9" s="87" customFormat="1" ht="84" customHeight="1" x14ac:dyDescent="0.2">
      <c r="A11" s="88" t="s">
        <v>184</v>
      </c>
      <c r="B11" s="89" t="s">
        <v>183</v>
      </c>
      <c r="C11" s="272" t="s">
        <v>405</v>
      </c>
      <c r="D11" s="272"/>
      <c r="E11" s="272"/>
      <c r="F11" s="272"/>
      <c r="G11" s="272"/>
      <c r="H11" s="272"/>
      <c r="I11" s="272"/>
    </row>
    <row r="12" spans="1:9" ht="32.25" customHeight="1" x14ac:dyDescent="0.25">
      <c r="A12" s="91"/>
    </row>
    <row r="13" spans="1:9" ht="32.25" customHeight="1" x14ac:dyDescent="0.25">
      <c r="A13" s="90" t="s">
        <v>185</v>
      </c>
      <c r="B13" s="272"/>
      <c r="C13" s="272"/>
      <c r="D13" s="272"/>
      <c r="E13" s="272"/>
      <c r="F13" s="272"/>
      <c r="G13" s="272"/>
      <c r="H13" s="272"/>
      <c r="I13" s="272"/>
    </row>
    <row r="14" spans="1:9" s="87" customFormat="1" ht="69" customHeight="1" x14ac:dyDescent="0.2">
      <c r="A14" s="90" t="s">
        <v>182</v>
      </c>
      <c r="B14" s="272" t="s">
        <v>179</v>
      </c>
      <c r="C14" s="272"/>
      <c r="D14" s="272"/>
      <c r="E14" s="272"/>
      <c r="F14" s="272"/>
      <c r="G14" s="272"/>
      <c r="H14" s="272"/>
      <c r="I14" s="272"/>
    </row>
    <row r="15" spans="1:9" s="87" customFormat="1" ht="54" customHeight="1" x14ac:dyDescent="0.2">
      <c r="A15" s="90" t="s">
        <v>181</v>
      </c>
      <c r="B15" s="272"/>
      <c r="C15" s="272"/>
      <c r="D15" s="272"/>
      <c r="E15" s="272"/>
      <c r="F15" s="272"/>
      <c r="G15" s="272"/>
      <c r="H15" s="272"/>
      <c r="I15" s="272"/>
    </row>
    <row r="16" spans="1:9" s="87" customFormat="1" ht="54" customHeight="1" x14ac:dyDescent="0.2">
      <c r="A16" s="88" t="s">
        <v>180</v>
      </c>
      <c r="B16" s="272"/>
      <c r="C16" s="272"/>
      <c r="D16" s="272"/>
      <c r="E16" s="272"/>
      <c r="F16" s="272"/>
      <c r="G16" s="272"/>
      <c r="H16" s="272"/>
      <c r="I16" s="272"/>
    </row>
    <row r="18" spans="1:9" s="87" customFormat="1" ht="54.75" customHeight="1" x14ac:dyDescent="0.2">
      <c r="A18" s="88" t="s">
        <v>178</v>
      </c>
      <c r="B18" s="271">
        <v>44701</v>
      </c>
      <c r="C18" s="271"/>
      <c r="D18" s="271"/>
      <c r="E18" s="271"/>
      <c r="F18" s="271"/>
      <c r="G18" s="271"/>
      <c r="H18" s="271"/>
      <c r="I18" s="27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74"/>
  <sheetViews>
    <sheetView tabSelected="1" zoomScale="78" zoomScaleNormal="78" workbookViewId="0">
      <selection activeCell="B10" sqref="B10:E10"/>
    </sheetView>
  </sheetViews>
  <sheetFormatPr baseColWidth="10" defaultColWidth="10.5703125" defaultRowHeight="14.25" x14ac:dyDescent="0.2"/>
  <cols>
    <col min="1" max="1" width="45.28515625" style="101" customWidth="1"/>
    <col min="2" max="2" width="5.28515625" style="102" customWidth="1"/>
    <col min="3" max="3" width="39.42578125" style="87" customWidth="1"/>
    <col min="4" max="4" width="4.85546875" style="102" customWidth="1"/>
    <col min="5" max="5" width="46.5703125" style="87" customWidth="1"/>
    <col min="6" max="16384" width="10.5703125" style="87"/>
  </cols>
  <sheetData>
    <row r="1" spans="1:8" ht="12.75" customHeight="1" x14ac:dyDescent="0.2">
      <c r="A1" s="526"/>
      <c r="B1" s="527" t="s">
        <v>551</v>
      </c>
      <c r="C1" s="527"/>
      <c r="D1" s="527"/>
      <c r="E1" s="528"/>
      <c r="F1" s="526"/>
      <c r="G1" s="526"/>
      <c r="H1" s="526"/>
    </row>
    <row r="2" spans="1:8" ht="12.75" customHeight="1" x14ac:dyDescent="0.2">
      <c r="A2" s="526"/>
      <c r="B2" s="527" t="s">
        <v>552</v>
      </c>
      <c r="C2" s="527"/>
      <c r="D2" s="527"/>
      <c r="E2" s="528"/>
      <c r="F2" s="526"/>
      <c r="G2" s="526"/>
      <c r="H2" s="526"/>
    </row>
    <row r="3" spans="1:8" ht="12.75" customHeight="1" x14ac:dyDescent="0.2">
      <c r="A3" s="526"/>
      <c r="B3" s="529"/>
      <c r="C3" s="529"/>
      <c r="D3" s="529"/>
      <c r="E3" s="528"/>
      <c r="F3" s="526"/>
      <c r="G3" s="526"/>
      <c r="H3" s="526"/>
    </row>
    <row r="4" spans="1:8" ht="12.75" customHeight="1" x14ac:dyDescent="0.2">
      <c r="A4" s="526"/>
      <c r="B4" s="529"/>
      <c r="C4" s="529"/>
      <c r="D4" s="529"/>
      <c r="E4" s="528"/>
      <c r="F4" s="526"/>
      <c r="G4" s="526"/>
      <c r="H4" s="526"/>
    </row>
    <row r="5" spans="1:8" ht="54.75" customHeight="1" x14ac:dyDescent="0.2">
      <c r="A5" s="530" t="s">
        <v>553</v>
      </c>
      <c r="B5" s="531" t="s">
        <v>437</v>
      </c>
      <c r="C5" s="531"/>
      <c r="D5" s="530" t="s">
        <v>196</v>
      </c>
      <c r="E5" s="532" t="s">
        <v>554</v>
      </c>
    </row>
    <row r="6" spans="1:8" ht="16.7" customHeight="1" x14ac:dyDescent="0.2">
      <c r="A6" s="93"/>
      <c r="B6" s="94"/>
      <c r="C6" s="94"/>
      <c r="D6" s="93"/>
      <c r="E6" s="92"/>
    </row>
    <row r="7" spans="1:8" ht="54.75" customHeight="1" x14ac:dyDescent="0.2">
      <c r="A7" s="533" t="s">
        <v>331</v>
      </c>
      <c r="B7" s="534" t="s">
        <v>555</v>
      </c>
      <c r="C7" s="534"/>
      <c r="D7" s="534"/>
      <c r="E7" s="534"/>
    </row>
    <row r="8" spans="1:8" ht="13.35" customHeight="1" x14ac:dyDescent="0.2">
      <c r="A8" s="535"/>
      <c r="B8" s="535"/>
      <c r="D8" s="536"/>
      <c r="E8" s="536"/>
    </row>
    <row r="9" spans="1:8" ht="21" customHeight="1" x14ac:dyDescent="0.2">
      <c r="A9" s="535" t="s">
        <v>556</v>
      </c>
      <c r="B9" s="537" t="s">
        <v>557</v>
      </c>
      <c r="C9" s="538"/>
      <c r="D9" s="539"/>
      <c r="E9" s="539"/>
    </row>
    <row r="10" spans="1:8" ht="134.25" customHeight="1" x14ac:dyDescent="0.2">
      <c r="A10" s="535"/>
      <c r="B10" s="540" t="s">
        <v>404</v>
      </c>
      <c r="C10" s="541"/>
      <c r="D10" s="541"/>
      <c r="E10" s="541"/>
    </row>
    <row r="11" spans="1:8" s="234" customFormat="1" ht="12" customHeight="1" x14ac:dyDescent="0.2">
      <c r="A11" s="235"/>
      <c r="B11" s="236"/>
      <c r="C11" s="236"/>
      <c r="D11" s="237"/>
      <c r="E11" s="238"/>
    </row>
    <row r="12" spans="1:8" s="99" customFormat="1" ht="12.75" customHeight="1" x14ac:dyDescent="0.2">
      <c r="A12" s="282" t="s">
        <v>197</v>
      </c>
      <c r="B12" s="283"/>
      <c r="C12" s="283"/>
      <c r="D12" s="283"/>
      <c r="E12" s="284"/>
    </row>
    <row r="13" spans="1:8" s="99" customFormat="1" ht="12.75" customHeight="1" x14ac:dyDescent="0.2">
      <c r="A13" s="239" t="s">
        <v>475</v>
      </c>
      <c r="B13" s="239" t="s">
        <v>198</v>
      </c>
      <c r="C13" s="240" t="s">
        <v>199</v>
      </c>
      <c r="D13" s="240" t="s">
        <v>200</v>
      </c>
      <c r="E13" s="240" t="s">
        <v>201</v>
      </c>
    </row>
    <row r="14" spans="1:8" s="99" customFormat="1" ht="12.75" customHeight="1" x14ac:dyDescent="0.2">
      <c r="A14" s="241"/>
      <c r="B14" s="241"/>
      <c r="C14" s="242"/>
      <c r="D14" s="242"/>
      <c r="E14" s="242"/>
    </row>
    <row r="15" spans="1:8" s="99" customFormat="1" ht="63.75" x14ac:dyDescent="0.2">
      <c r="A15" s="276" t="s">
        <v>202</v>
      </c>
      <c r="B15" s="195">
        <v>1</v>
      </c>
      <c r="C15" s="207" t="s">
        <v>476</v>
      </c>
      <c r="D15" s="206">
        <v>1</v>
      </c>
      <c r="E15" s="243" t="s">
        <v>406</v>
      </c>
    </row>
    <row r="16" spans="1:8" s="99" customFormat="1" ht="89.25" x14ac:dyDescent="0.2">
      <c r="A16" s="277"/>
      <c r="B16" s="195"/>
      <c r="C16" s="207"/>
      <c r="D16" s="206">
        <v>2</v>
      </c>
      <c r="E16" s="244" t="s">
        <v>477</v>
      </c>
    </row>
    <row r="17" spans="1:5" s="99" customFormat="1" ht="84" customHeight="1" x14ac:dyDescent="0.2">
      <c r="A17" s="233" t="s">
        <v>203</v>
      </c>
      <c r="B17" s="195">
        <v>2</v>
      </c>
      <c r="C17" s="207" t="s">
        <v>478</v>
      </c>
      <c r="D17" s="206">
        <v>3</v>
      </c>
      <c r="E17" s="209" t="s">
        <v>407</v>
      </c>
    </row>
    <row r="18" spans="1:5" s="99" customFormat="1" ht="103.9" customHeight="1" x14ac:dyDescent="0.2">
      <c r="A18" s="285" t="s">
        <v>332</v>
      </c>
      <c r="B18" s="195">
        <v>3</v>
      </c>
      <c r="C18" s="207" t="s">
        <v>408</v>
      </c>
      <c r="D18" s="206">
        <v>4</v>
      </c>
      <c r="E18" s="207" t="s">
        <v>409</v>
      </c>
    </row>
    <row r="19" spans="1:5" s="99" customFormat="1" ht="103.9" customHeight="1" x14ac:dyDescent="0.2">
      <c r="A19" s="286"/>
      <c r="B19" s="195">
        <v>4</v>
      </c>
      <c r="C19" s="245" t="s">
        <v>479</v>
      </c>
      <c r="D19" s="206">
        <v>5</v>
      </c>
      <c r="E19" s="246" t="s">
        <v>480</v>
      </c>
    </row>
    <row r="20" spans="1:5" s="99" customFormat="1" ht="103.9" customHeight="1" x14ac:dyDescent="0.2">
      <c r="A20" s="286"/>
      <c r="B20" s="195">
        <v>5</v>
      </c>
      <c r="C20" s="245" t="s">
        <v>481</v>
      </c>
      <c r="D20" s="206">
        <v>6</v>
      </c>
      <c r="E20" s="244" t="s">
        <v>482</v>
      </c>
    </row>
    <row r="21" spans="1:5" s="99" customFormat="1" ht="33" customHeight="1" x14ac:dyDescent="0.2">
      <c r="A21" s="286"/>
      <c r="B21" s="195">
        <v>6</v>
      </c>
      <c r="C21" s="246" t="s">
        <v>483</v>
      </c>
      <c r="D21" s="206"/>
      <c r="E21" s="207"/>
    </row>
    <row r="22" spans="1:5" s="99" customFormat="1" ht="33" customHeight="1" x14ac:dyDescent="0.2">
      <c r="A22" s="286"/>
      <c r="B22" s="195">
        <v>7</v>
      </c>
      <c r="C22" s="246" t="s">
        <v>484</v>
      </c>
      <c r="D22" s="206"/>
      <c r="E22" s="207"/>
    </row>
    <row r="23" spans="1:5" s="247" customFormat="1" ht="33" customHeight="1" x14ac:dyDescent="0.2">
      <c r="A23" s="286"/>
      <c r="B23" s="195">
        <v>8</v>
      </c>
      <c r="C23" s="246" t="s">
        <v>485</v>
      </c>
      <c r="D23" s="206"/>
      <c r="E23" s="207"/>
    </row>
    <row r="24" spans="1:5" s="99" customFormat="1" ht="33" customHeight="1" x14ac:dyDescent="0.2">
      <c r="A24" s="286"/>
      <c r="B24" s="195">
        <v>9</v>
      </c>
      <c r="C24" s="248" t="s">
        <v>486</v>
      </c>
      <c r="D24" s="206"/>
      <c r="E24" s="249"/>
    </row>
    <row r="25" spans="1:5" s="99" customFormat="1" ht="105.6" customHeight="1" x14ac:dyDescent="0.2">
      <c r="A25" s="276" t="s">
        <v>333</v>
      </c>
      <c r="B25" s="195">
        <v>10</v>
      </c>
      <c r="C25" s="207" t="s">
        <v>487</v>
      </c>
      <c r="D25" s="206">
        <v>7</v>
      </c>
      <c r="E25" s="246" t="s">
        <v>488</v>
      </c>
    </row>
    <row r="26" spans="1:5" s="99" customFormat="1" ht="105.6" customHeight="1" x14ac:dyDescent="0.2">
      <c r="A26" s="277"/>
      <c r="B26" s="195">
        <v>11</v>
      </c>
      <c r="C26" s="207" t="s">
        <v>489</v>
      </c>
      <c r="D26" s="206"/>
      <c r="E26" s="209"/>
    </row>
    <row r="27" spans="1:5" s="99" customFormat="1" ht="52.15" customHeight="1" x14ac:dyDescent="0.2">
      <c r="A27" s="277"/>
      <c r="B27" s="195">
        <v>12</v>
      </c>
      <c r="C27" s="207" t="s">
        <v>490</v>
      </c>
      <c r="D27" s="206"/>
      <c r="E27" s="209"/>
    </row>
    <row r="28" spans="1:5" s="99" customFormat="1" ht="52.15" customHeight="1" x14ac:dyDescent="0.2">
      <c r="A28" s="277"/>
      <c r="B28" s="195">
        <v>13</v>
      </c>
      <c r="C28" s="207" t="s">
        <v>491</v>
      </c>
      <c r="D28" s="206"/>
      <c r="E28" s="209"/>
    </row>
    <row r="29" spans="1:5" s="99" customFormat="1" ht="25.5" x14ac:dyDescent="0.2">
      <c r="A29" s="278"/>
      <c r="B29" s="195">
        <v>14</v>
      </c>
      <c r="C29" s="207" t="s">
        <v>492</v>
      </c>
      <c r="D29" s="206"/>
      <c r="E29" s="209"/>
    </row>
    <row r="30" spans="1:5" s="99" customFormat="1" ht="48.75" customHeight="1" x14ac:dyDescent="0.2">
      <c r="A30" s="168" t="s">
        <v>412</v>
      </c>
      <c r="B30" s="195">
        <v>15</v>
      </c>
      <c r="C30" s="207" t="s">
        <v>413</v>
      </c>
      <c r="D30" s="206">
        <v>8</v>
      </c>
      <c r="E30" s="209" t="s">
        <v>410</v>
      </c>
    </row>
    <row r="31" spans="1:5" s="99" customFormat="1" ht="46.5" customHeight="1" x14ac:dyDescent="0.2">
      <c r="A31" s="276" t="s">
        <v>411</v>
      </c>
      <c r="B31" s="195">
        <v>16</v>
      </c>
      <c r="C31" s="207" t="s">
        <v>493</v>
      </c>
      <c r="D31" s="206">
        <v>9</v>
      </c>
      <c r="E31" s="209" t="s">
        <v>494</v>
      </c>
    </row>
    <row r="32" spans="1:5" s="99" customFormat="1" ht="46.5" customHeight="1" x14ac:dyDescent="0.2">
      <c r="A32" s="277"/>
      <c r="B32" s="195">
        <v>17</v>
      </c>
      <c r="C32" s="207" t="s">
        <v>495</v>
      </c>
      <c r="D32" s="206"/>
      <c r="E32" s="209"/>
    </row>
    <row r="33" spans="1:5" s="99" customFormat="1" ht="38.25" x14ac:dyDescent="0.2">
      <c r="A33" s="277"/>
      <c r="B33" s="195">
        <v>18</v>
      </c>
      <c r="C33" s="207" t="s">
        <v>496</v>
      </c>
      <c r="D33" s="206"/>
      <c r="E33" s="209"/>
    </row>
    <row r="34" spans="1:5" s="99" customFormat="1" ht="12.75" customHeight="1" x14ac:dyDescent="0.2">
      <c r="A34" s="282" t="s">
        <v>204</v>
      </c>
      <c r="B34" s="283"/>
      <c r="C34" s="283"/>
      <c r="D34" s="283"/>
      <c r="E34" s="284"/>
    </row>
    <row r="35" spans="1:5" s="99" customFormat="1" ht="12.75" customHeight="1" x14ac:dyDescent="0.2">
      <c r="A35" s="250" t="s">
        <v>475</v>
      </c>
      <c r="B35" s="251" t="s">
        <v>198</v>
      </c>
      <c r="C35" s="252" t="s">
        <v>205</v>
      </c>
      <c r="D35" s="252" t="s">
        <v>200</v>
      </c>
      <c r="E35" s="252" t="s">
        <v>438</v>
      </c>
    </row>
    <row r="36" spans="1:5" s="99" customFormat="1" ht="47.1" customHeight="1" x14ac:dyDescent="0.2">
      <c r="A36" s="280" t="s">
        <v>414</v>
      </c>
      <c r="B36" s="195">
        <v>1</v>
      </c>
      <c r="C36" s="207" t="s">
        <v>497</v>
      </c>
      <c r="D36" s="206">
        <v>1</v>
      </c>
      <c r="E36" s="209" t="s">
        <v>498</v>
      </c>
    </row>
    <row r="37" spans="1:5" s="99" customFormat="1" ht="47.1" customHeight="1" x14ac:dyDescent="0.2">
      <c r="A37" s="281"/>
      <c r="B37" s="195">
        <v>2</v>
      </c>
      <c r="C37" s="253" t="s">
        <v>499</v>
      </c>
      <c r="D37" s="206">
        <v>2</v>
      </c>
      <c r="E37" s="209" t="s">
        <v>500</v>
      </c>
    </row>
    <row r="38" spans="1:5" s="99" customFormat="1" ht="47.1" customHeight="1" x14ac:dyDescent="0.2">
      <c r="A38" s="281"/>
      <c r="B38" s="195"/>
      <c r="C38" s="207"/>
      <c r="D38" s="206">
        <v>3</v>
      </c>
      <c r="E38" s="209" t="s">
        <v>501</v>
      </c>
    </row>
    <row r="39" spans="1:5" s="99" customFormat="1" ht="47.1" customHeight="1" x14ac:dyDescent="0.2">
      <c r="A39" s="281"/>
      <c r="B39" s="195"/>
      <c r="C39" s="207"/>
      <c r="D39" s="206">
        <v>4</v>
      </c>
      <c r="E39" s="209" t="s">
        <v>502</v>
      </c>
    </row>
    <row r="40" spans="1:5" s="99" customFormat="1" ht="47.1" customHeight="1" x14ac:dyDescent="0.2">
      <c r="A40" s="281"/>
      <c r="B40" s="195"/>
      <c r="C40" s="207"/>
      <c r="D40" s="206">
        <v>5</v>
      </c>
      <c r="E40" s="209" t="s">
        <v>503</v>
      </c>
    </row>
    <row r="41" spans="1:5" s="100" customFormat="1" ht="45.6" customHeight="1" x14ac:dyDescent="0.2">
      <c r="A41" s="280" t="s">
        <v>206</v>
      </c>
      <c r="B41" s="195">
        <v>3</v>
      </c>
      <c r="C41" s="207" t="s">
        <v>415</v>
      </c>
      <c r="D41" s="206">
        <v>6</v>
      </c>
      <c r="E41" s="254" t="s">
        <v>504</v>
      </c>
    </row>
    <row r="42" spans="1:5" s="100" customFormat="1" ht="45.6" customHeight="1" x14ac:dyDescent="0.2">
      <c r="A42" s="281"/>
      <c r="B42" s="195"/>
      <c r="C42" s="207"/>
      <c r="D42" s="206">
        <v>7</v>
      </c>
      <c r="E42" s="255" t="s">
        <v>505</v>
      </c>
    </row>
    <row r="43" spans="1:5" s="100" customFormat="1" ht="45.6" customHeight="1" x14ac:dyDescent="0.2">
      <c r="A43" s="276" t="s">
        <v>207</v>
      </c>
      <c r="B43" s="206">
        <v>4</v>
      </c>
      <c r="C43" s="207" t="s">
        <v>416</v>
      </c>
      <c r="D43" s="206">
        <v>8</v>
      </c>
      <c r="E43" s="209" t="s">
        <v>506</v>
      </c>
    </row>
    <row r="44" spans="1:5" s="100" customFormat="1" ht="45.6" customHeight="1" x14ac:dyDescent="0.2">
      <c r="A44" s="277"/>
      <c r="B44" s="206">
        <v>5</v>
      </c>
      <c r="C44" s="244" t="s">
        <v>507</v>
      </c>
      <c r="D44" s="206">
        <v>9</v>
      </c>
      <c r="E44" s="209" t="s">
        <v>508</v>
      </c>
    </row>
    <row r="45" spans="1:5" s="100" customFormat="1" ht="45.6" customHeight="1" x14ac:dyDescent="0.2">
      <c r="A45" s="277"/>
      <c r="B45" s="206">
        <v>6</v>
      </c>
      <c r="C45" s="253" t="s">
        <v>509</v>
      </c>
      <c r="D45" s="206">
        <v>10</v>
      </c>
      <c r="E45" s="209" t="s">
        <v>510</v>
      </c>
    </row>
    <row r="46" spans="1:5" s="100" customFormat="1" ht="63.75" x14ac:dyDescent="0.2">
      <c r="A46" s="277"/>
      <c r="B46" s="206">
        <v>7</v>
      </c>
      <c r="C46" s="253" t="s">
        <v>511</v>
      </c>
      <c r="D46" s="206">
        <v>11</v>
      </c>
      <c r="E46" s="209" t="s">
        <v>512</v>
      </c>
    </row>
    <row r="47" spans="1:5" s="100" customFormat="1" ht="45.6" customHeight="1" x14ac:dyDescent="0.2">
      <c r="A47" s="277"/>
      <c r="B47" s="206">
        <v>8</v>
      </c>
      <c r="C47" s="253" t="s">
        <v>513</v>
      </c>
      <c r="D47" s="206">
        <v>12</v>
      </c>
      <c r="E47" s="207" t="s">
        <v>417</v>
      </c>
    </row>
    <row r="48" spans="1:5" s="100" customFormat="1" ht="45.6" customHeight="1" x14ac:dyDescent="0.2">
      <c r="A48" s="277"/>
      <c r="B48" s="206">
        <v>9</v>
      </c>
      <c r="C48" s="253" t="s">
        <v>514</v>
      </c>
      <c r="D48" s="206"/>
      <c r="E48" s="209"/>
    </row>
    <row r="49" spans="1:5" s="99" customFormat="1" ht="39.950000000000003" customHeight="1" x14ac:dyDescent="0.2">
      <c r="A49" s="278"/>
      <c r="B49" s="206">
        <v>10</v>
      </c>
      <c r="C49" s="207" t="s">
        <v>515</v>
      </c>
      <c r="D49" s="206"/>
      <c r="E49" s="209"/>
    </row>
    <row r="50" spans="1:5" s="99" customFormat="1" ht="92.45" customHeight="1" x14ac:dyDescent="0.2">
      <c r="A50" s="276" t="s">
        <v>334</v>
      </c>
      <c r="B50" s="206">
        <v>11</v>
      </c>
      <c r="C50" s="256" t="s">
        <v>516</v>
      </c>
      <c r="D50" s="206">
        <v>13</v>
      </c>
      <c r="E50" s="243" t="s">
        <v>517</v>
      </c>
    </row>
    <row r="51" spans="1:5" s="99" customFormat="1" ht="25.5" x14ac:dyDescent="0.2">
      <c r="A51" s="278"/>
      <c r="B51" s="206"/>
      <c r="C51" s="256"/>
      <c r="D51" s="206">
        <v>14</v>
      </c>
      <c r="E51" s="246" t="s">
        <v>518</v>
      </c>
    </row>
    <row r="52" spans="1:5" s="99" customFormat="1" ht="79.5" customHeight="1" x14ac:dyDescent="0.2">
      <c r="A52" s="276" t="s">
        <v>208</v>
      </c>
      <c r="B52" s="206">
        <v>12</v>
      </c>
      <c r="C52" s="257" t="s">
        <v>418</v>
      </c>
      <c r="D52" s="206">
        <v>15</v>
      </c>
      <c r="E52" s="258" t="s">
        <v>420</v>
      </c>
    </row>
    <row r="53" spans="1:5" s="99" customFormat="1" ht="51.6" customHeight="1" x14ac:dyDescent="0.2">
      <c r="A53" s="277"/>
      <c r="B53" s="206">
        <v>13</v>
      </c>
      <c r="C53" s="208" t="s">
        <v>419</v>
      </c>
      <c r="D53" s="206">
        <v>16</v>
      </c>
      <c r="E53" s="259" t="s">
        <v>519</v>
      </c>
    </row>
    <row r="54" spans="1:5" s="99" customFormat="1" ht="51.6" customHeight="1" x14ac:dyDescent="0.2">
      <c r="A54" s="277"/>
      <c r="B54" s="206">
        <v>14</v>
      </c>
      <c r="C54" s="244" t="s">
        <v>520</v>
      </c>
      <c r="D54" s="206">
        <v>17</v>
      </c>
      <c r="E54" s="259" t="s">
        <v>521</v>
      </c>
    </row>
    <row r="55" spans="1:5" s="99" customFormat="1" ht="51.6" customHeight="1" x14ac:dyDescent="0.2">
      <c r="A55" s="277"/>
      <c r="B55" s="206">
        <v>15</v>
      </c>
      <c r="C55" s="244" t="s">
        <v>522</v>
      </c>
      <c r="D55" s="206"/>
      <c r="E55" s="260"/>
    </row>
    <row r="56" spans="1:5" s="99" customFormat="1" ht="51.6" customHeight="1" x14ac:dyDescent="0.2">
      <c r="A56" s="277"/>
      <c r="B56" s="206">
        <v>16</v>
      </c>
      <c r="C56" s="244" t="s">
        <v>523</v>
      </c>
      <c r="D56" s="206"/>
      <c r="E56" s="246"/>
    </row>
    <row r="57" spans="1:5" s="99" customFormat="1" ht="51.6" customHeight="1" x14ac:dyDescent="0.2">
      <c r="A57" s="277"/>
      <c r="B57" s="206">
        <v>17</v>
      </c>
      <c r="C57" s="244" t="s">
        <v>524</v>
      </c>
      <c r="D57" s="206"/>
      <c r="E57" s="246"/>
    </row>
    <row r="58" spans="1:5" s="99" customFormat="1" ht="51.6" customHeight="1" x14ac:dyDescent="0.2">
      <c r="A58" s="277"/>
      <c r="B58" s="206">
        <v>18</v>
      </c>
      <c r="C58" s="244" t="s">
        <v>525</v>
      </c>
      <c r="D58" s="206"/>
      <c r="E58" s="246"/>
    </row>
    <row r="59" spans="1:5" s="99" customFormat="1" ht="51.6" customHeight="1" x14ac:dyDescent="0.2">
      <c r="A59" s="277"/>
      <c r="B59" s="206">
        <v>19</v>
      </c>
      <c r="C59" s="244" t="s">
        <v>526</v>
      </c>
      <c r="D59" s="206"/>
      <c r="E59" s="246"/>
    </row>
    <row r="60" spans="1:5" s="99" customFormat="1" ht="51.6" customHeight="1" x14ac:dyDescent="0.2">
      <c r="A60" s="277"/>
      <c r="B60" s="206">
        <v>20</v>
      </c>
      <c r="C60" s="248" t="s">
        <v>527</v>
      </c>
      <c r="D60" s="206"/>
      <c r="E60" s="246"/>
    </row>
    <row r="61" spans="1:5" s="99" customFormat="1" ht="51.6" customHeight="1" x14ac:dyDescent="0.2">
      <c r="A61" s="277"/>
      <c r="B61" s="206">
        <v>21</v>
      </c>
      <c r="C61" s="246" t="s">
        <v>421</v>
      </c>
      <c r="D61" s="206"/>
      <c r="E61" s="246"/>
    </row>
    <row r="62" spans="1:5" s="99" customFormat="1" ht="52.9" customHeight="1" x14ac:dyDescent="0.2">
      <c r="A62" s="276" t="s">
        <v>209</v>
      </c>
      <c r="B62" s="206">
        <v>22</v>
      </c>
      <c r="C62" s="261" t="s">
        <v>422</v>
      </c>
      <c r="D62" s="206">
        <v>18</v>
      </c>
      <c r="E62" s="256" t="s">
        <v>528</v>
      </c>
    </row>
    <row r="63" spans="1:5" s="99" customFormat="1" ht="38.25" x14ac:dyDescent="0.2">
      <c r="A63" s="277"/>
      <c r="B63" s="206">
        <v>23</v>
      </c>
      <c r="C63" s="244" t="s">
        <v>529</v>
      </c>
      <c r="D63" s="206">
        <v>19</v>
      </c>
      <c r="E63" s="253" t="s">
        <v>530</v>
      </c>
    </row>
    <row r="64" spans="1:5" s="99" customFormat="1" ht="38.25" x14ac:dyDescent="0.2">
      <c r="A64" s="278"/>
      <c r="B64" s="206">
        <v>24</v>
      </c>
      <c r="C64" s="244" t="s">
        <v>531</v>
      </c>
      <c r="D64" s="206">
        <v>20</v>
      </c>
      <c r="E64" s="246" t="s">
        <v>423</v>
      </c>
    </row>
    <row r="65" spans="1:5" s="99" customFormat="1" ht="39.6" customHeight="1" x14ac:dyDescent="0.2">
      <c r="A65" s="276" t="s">
        <v>335</v>
      </c>
      <c r="B65" s="206">
        <v>25</v>
      </c>
      <c r="C65" s="244" t="s">
        <v>532</v>
      </c>
      <c r="D65" s="206">
        <v>21</v>
      </c>
      <c r="E65" s="260"/>
    </row>
    <row r="66" spans="1:5" s="99" customFormat="1" ht="25.5" x14ac:dyDescent="0.2">
      <c r="A66" s="278"/>
      <c r="B66" s="206">
        <v>26</v>
      </c>
      <c r="C66" s="244" t="s">
        <v>533</v>
      </c>
      <c r="D66" s="206">
        <v>22</v>
      </c>
      <c r="E66" s="246"/>
    </row>
    <row r="67" spans="1:5" s="99" customFormat="1" ht="25.5" x14ac:dyDescent="0.2">
      <c r="A67" s="169" t="s">
        <v>210</v>
      </c>
      <c r="B67" s="206">
        <v>27</v>
      </c>
      <c r="C67" s="209" t="s">
        <v>534</v>
      </c>
      <c r="D67" s="206">
        <v>23</v>
      </c>
      <c r="E67" s="246"/>
    </row>
    <row r="68" spans="1:5" s="99" customFormat="1" ht="105.6" customHeight="1" x14ac:dyDescent="0.2">
      <c r="A68" s="276" t="s">
        <v>211</v>
      </c>
      <c r="B68" s="206">
        <v>28</v>
      </c>
      <c r="C68" s="209" t="s">
        <v>535</v>
      </c>
      <c r="D68" s="206">
        <v>24</v>
      </c>
      <c r="E68" s="262" t="s">
        <v>424</v>
      </c>
    </row>
    <row r="69" spans="1:5" s="99" customFormat="1" ht="38.25" x14ac:dyDescent="0.2">
      <c r="A69" s="277"/>
      <c r="B69" s="206">
        <v>29</v>
      </c>
      <c r="C69" s="256" t="s">
        <v>536</v>
      </c>
      <c r="D69" s="206">
        <v>25</v>
      </c>
      <c r="E69" s="207" t="s">
        <v>537</v>
      </c>
    </row>
    <row r="70" spans="1:5" s="99" customFormat="1" ht="63.75" x14ac:dyDescent="0.2">
      <c r="A70" s="278"/>
      <c r="B70" s="206">
        <v>30</v>
      </c>
      <c r="C70" s="256" t="s">
        <v>538</v>
      </c>
      <c r="D70" s="206">
        <v>26</v>
      </c>
      <c r="E70" s="253" t="s">
        <v>539</v>
      </c>
    </row>
    <row r="71" spans="1:5" s="99" customFormat="1" ht="38.25" x14ac:dyDescent="0.2">
      <c r="A71" s="279" t="s">
        <v>540</v>
      </c>
      <c r="B71" s="206">
        <v>31</v>
      </c>
      <c r="C71" s="253" t="s">
        <v>541</v>
      </c>
      <c r="D71" s="206">
        <v>27</v>
      </c>
      <c r="E71" s="253" t="s">
        <v>539</v>
      </c>
    </row>
    <row r="72" spans="1:5" ht="51" x14ac:dyDescent="0.2">
      <c r="A72" s="279"/>
      <c r="B72" s="206">
        <v>32</v>
      </c>
      <c r="C72" s="253" t="s">
        <v>542</v>
      </c>
      <c r="D72" s="206">
        <v>28</v>
      </c>
      <c r="E72" s="263" t="s">
        <v>543</v>
      </c>
    </row>
    <row r="73" spans="1:5" ht="38.25" x14ac:dyDescent="0.2">
      <c r="A73" s="279"/>
      <c r="B73" s="264"/>
      <c r="C73" s="260"/>
      <c r="D73" s="206">
        <v>29</v>
      </c>
      <c r="E73" s="246" t="s">
        <v>544</v>
      </c>
    </row>
    <row r="74" spans="1:5" ht="25.5" x14ac:dyDescent="0.2">
      <c r="A74" s="279"/>
      <c r="B74" s="264"/>
      <c r="C74" s="260"/>
      <c r="D74" s="265">
        <v>30</v>
      </c>
      <c r="E74" s="253" t="s">
        <v>545</v>
      </c>
    </row>
  </sheetData>
  <mergeCells count="20">
    <mergeCell ref="B2:D2"/>
    <mergeCell ref="B5:C5"/>
    <mergeCell ref="B7:E7"/>
    <mergeCell ref="B1:D1"/>
    <mergeCell ref="B10:E10"/>
    <mergeCell ref="A12:E12"/>
    <mergeCell ref="A15:A16"/>
    <mergeCell ref="A18:A24"/>
    <mergeCell ref="A25:A29"/>
    <mergeCell ref="A34:E34"/>
    <mergeCell ref="A31:A33"/>
    <mergeCell ref="A62:A64"/>
    <mergeCell ref="A65:A66"/>
    <mergeCell ref="A68:A70"/>
    <mergeCell ref="A71:A74"/>
    <mergeCell ref="A36:A40"/>
    <mergeCell ref="A41:A42"/>
    <mergeCell ref="A43:A49"/>
    <mergeCell ref="A50:A51"/>
    <mergeCell ref="A52:A6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zoomScale="120" zoomScaleNormal="120" workbookViewId="0">
      <selection activeCell="A15" sqref="A1:XFD1048576"/>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287" t="s">
        <v>182</v>
      </c>
      <c r="B1" s="287"/>
      <c r="C1" s="287"/>
      <c r="D1" s="287"/>
      <c r="E1" s="287"/>
      <c r="F1" s="287"/>
    </row>
    <row r="2" spans="1:7" ht="15" x14ac:dyDescent="0.25">
      <c r="A2" s="288" t="s">
        <v>187</v>
      </c>
      <c r="B2" s="288"/>
      <c r="C2" s="288"/>
      <c r="D2" s="288"/>
      <c r="E2" s="288"/>
      <c r="F2" s="288"/>
    </row>
    <row r="3" spans="1:7" ht="15" x14ac:dyDescent="0.25">
      <c r="A3" s="289" t="s">
        <v>188</v>
      </c>
      <c r="B3" s="290"/>
      <c r="C3" s="290"/>
      <c r="D3" s="290"/>
      <c r="E3" s="290"/>
      <c r="F3" s="291"/>
    </row>
    <row r="4" spans="1:7" ht="28.5" customHeight="1" x14ac:dyDescent="0.25">
      <c r="A4" s="292" t="s">
        <v>189</v>
      </c>
      <c r="B4" s="294" t="s">
        <v>190</v>
      </c>
      <c r="C4" s="295"/>
      <c r="D4" s="295"/>
      <c r="E4" s="296"/>
      <c r="F4" s="266" t="s">
        <v>191</v>
      </c>
    </row>
    <row r="5" spans="1:7" ht="46.5" customHeight="1" x14ac:dyDescent="0.25">
      <c r="A5" s="293"/>
      <c r="B5" s="267" t="s">
        <v>192</v>
      </c>
      <c r="C5" s="267" t="s">
        <v>193</v>
      </c>
      <c r="D5" s="267" t="s">
        <v>194</v>
      </c>
      <c r="E5" s="267" t="s">
        <v>195</v>
      </c>
      <c r="F5" s="268"/>
    </row>
    <row r="6" spans="1:7" ht="75" x14ac:dyDescent="0.3">
      <c r="A6" s="210" t="s">
        <v>425</v>
      </c>
      <c r="B6" s="211"/>
      <c r="C6" s="212"/>
      <c r="D6" s="211">
        <v>10</v>
      </c>
      <c r="E6" s="212"/>
      <c r="F6" s="170" t="s">
        <v>426</v>
      </c>
      <c r="G6" s="171"/>
    </row>
    <row r="7" spans="1:7" ht="56.25" x14ac:dyDescent="0.3">
      <c r="A7" s="213" t="s">
        <v>427</v>
      </c>
      <c r="B7" s="211">
        <v>2</v>
      </c>
      <c r="C7" s="214"/>
      <c r="D7" s="215">
        <v>3</v>
      </c>
      <c r="E7" s="214"/>
      <c r="F7" s="170" t="s">
        <v>426</v>
      </c>
    </row>
    <row r="8" spans="1:7" ht="150" x14ac:dyDescent="0.3">
      <c r="A8" s="213" t="s">
        <v>428</v>
      </c>
      <c r="B8" s="269" t="s">
        <v>546</v>
      </c>
      <c r="C8" s="214"/>
      <c r="D8" s="215" t="s">
        <v>547</v>
      </c>
      <c r="E8" s="215"/>
      <c r="F8" s="170" t="s">
        <v>426</v>
      </c>
    </row>
    <row r="9" spans="1:7" ht="56.25" x14ac:dyDescent="0.3">
      <c r="A9" s="216" t="s">
        <v>429</v>
      </c>
      <c r="B9" s="217">
        <v>16</v>
      </c>
      <c r="C9" s="218"/>
      <c r="D9" s="218"/>
      <c r="E9" s="218"/>
      <c r="F9" s="170" t="s">
        <v>430</v>
      </c>
    </row>
    <row r="10" spans="1:7" ht="37.5" x14ac:dyDescent="0.3">
      <c r="A10" s="216" t="s">
        <v>409</v>
      </c>
      <c r="B10" s="217">
        <v>3</v>
      </c>
      <c r="C10" s="218">
        <v>4</v>
      </c>
      <c r="D10" s="218"/>
      <c r="E10" s="218"/>
      <c r="F10" s="170" t="s">
        <v>430</v>
      </c>
    </row>
    <row r="11" spans="1:7" ht="112.5" x14ac:dyDescent="0.3">
      <c r="A11" s="213" t="s">
        <v>431</v>
      </c>
      <c r="B11" s="217"/>
      <c r="C11" s="218"/>
      <c r="D11" s="218">
        <v>1</v>
      </c>
      <c r="E11" s="218"/>
      <c r="F11" s="170" t="s">
        <v>430</v>
      </c>
    </row>
    <row r="12" spans="1:7" x14ac:dyDescent="0.3">
      <c r="A12" s="213" t="s">
        <v>432</v>
      </c>
      <c r="B12" s="217"/>
      <c r="C12" s="218"/>
      <c r="D12" s="218">
        <v>1</v>
      </c>
      <c r="E12" s="218"/>
      <c r="F12" s="170" t="s">
        <v>430</v>
      </c>
    </row>
    <row r="13" spans="1:7" ht="56.25" x14ac:dyDescent="0.3">
      <c r="A13" s="213" t="s">
        <v>433</v>
      </c>
      <c r="B13" s="217"/>
      <c r="C13" s="218"/>
      <c r="D13" s="218">
        <v>4</v>
      </c>
      <c r="E13" s="218"/>
      <c r="F13" s="170" t="s">
        <v>430</v>
      </c>
    </row>
    <row r="14" spans="1:7" ht="56.25" x14ac:dyDescent="0.3">
      <c r="A14" s="213" t="s">
        <v>434</v>
      </c>
      <c r="B14" s="217"/>
      <c r="C14" s="218"/>
      <c r="D14" s="218">
        <v>9</v>
      </c>
      <c r="E14" s="218">
        <v>3</v>
      </c>
      <c r="F14" s="170" t="s">
        <v>430</v>
      </c>
    </row>
    <row r="15" spans="1:7" x14ac:dyDescent="0.3">
      <c r="A15" s="213" t="s">
        <v>435</v>
      </c>
      <c r="B15" s="217"/>
      <c r="C15" s="218"/>
      <c r="D15" s="218">
        <v>5</v>
      </c>
      <c r="E15" s="218">
        <v>8</v>
      </c>
      <c r="F15" s="170" t="s">
        <v>430</v>
      </c>
    </row>
    <row r="16" spans="1:7" x14ac:dyDescent="0.3">
      <c r="A16" s="213" t="s">
        <v>548</v>
      </c>
      <c r="B16" s="217"/>
      <c r="C16" s="218"/>
      <c r="D16" s="219" t="s">
        <v>549</v>
      </c>
      <c r="E16" s="218">
        <v>6</v>
      </c>
      <c r="F16" s="170" t="s">
        <v>430</v>
      </c>
    </row>
    <row r="17" spans="1:6" x14ac:dyDescent="0.3">
      <c r="A17" s="213" t="s">
        <v>550</v>
      </c>
      <c r="B17" s="217"/>
      <c r="C17" s="218"/>
      <c r="D17" s="218">
        <v>21</v>
      </c>
      <c r="E17" s="218"/>
      <c r="F17" s="270"/>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5C3A6B38-D8FF-4C18-9D10-BD91E1D30699}"/>
    <dataValidation allowBlank="1" showInputMessage="1" showErrorMessage="1" prompt="Proponer y escribir en una frase la estrategia para gestionar la debilidad, la oportunidad, la amenaza o la fortaleza.Usar verbo de acción en infinitivo._x000a_" sqref="G1 A4" xr:uid="{D67FE5F4-80A1-4A67-B5A0-350511A5E0AD}"/>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9" zoomScale="112" zoomScaleNormal="112" workbookViewId="0">
      <selection activeCell="E31" sqref="E31:F31"/>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22" t="s">
        <v>69</v>
      </c>
      <c r="C2" s="323"/>
      <c r="D2" s="323"/>
      <c r="E2" s="323"/>
      <c r="F2" s="323"/>
      <c r="G2" s="323"/>
      <c r="H2" s="324"/>
    </row>
    <row r="3" spans="2:8" ht="16.5" x14ac:dyDescent="0.25">
      <c r="B3" s="325" t="s">
        <v>70</v>
      </c>
      <c r="C3" s="326"/>
      <c r="D3" s="326"/>
      <c r="E3" s="326"/>
      <c r="F3" s="326"/>
      <c r="G3" s="326"/>
      <c r="H3" s="327"/>
    </row>
    <row r="4" spans="2:8" ht="88.5" customHeight="1" x14ac:dyDescent="0.25">
      <c r="B4" s="328" t="s">
        <v>399</v>
      </c>
      <c r="C4" s="329"/>
      <c r="D4" s="329"/>
      <c r="E4" s="329"/>
      <c r="F4" s="329"/>
      <c r="G4" s="329"/>
      <c r="H4" s="330"/>
    </row>
    <row r="5" spans="2:8" ht="16.5" x14ac:dyDescent="0.25">
      <c r="B5" s="8"/>
      <c r="C5" s="9"/>
      <c r="D5" s="9"/>
      <c r="E5" s="9"/>
      <c r="F5" s="9"/>
      <c r="G5" s="9"/>
      <c r="H5" s="10"/>
    </row>
    <row r="6" spans="2:8" ht="16.5" customHeight="1" x14ac:dyDescent="0.25">
      <c r="B6" s="331" t="s">
        <v>336</v>
      </c>
      <c r="C6" s="332"/>
      <c r="D6" s="332"/>
      <c r="E6" s="332"/>
      <c r="F6" s="332"/>
      <c r="G6" s="332"/>
      <c r="H6" s="333"/>
    </row>
    <row r="7" spans="2:8" ht="44.25" customHeight="1" x14ac:dyDescent="0.25">
      <c r="B7" s="331"/>
      <c r="C7" s="332"/>
      <c r="D7" s="332"/>
      <c r="E7" s="332"/>
      <c r="F7" s="332"/>
      <c r="G7" s="332"/>
      <c r="H7" s="333"/>
    </row>
    <row r="8" spans="2:8" ht="15.75" thickBot="1" x14ac:dyDescent="0.3">
      <c r="B8" s="11"/>
      <c r="C8" s="12"/>
      <c r="D8" s="13"/>
      <c r="E8" s="14"/>
      <c r="F8" s="14"/>
      <c r="G8" s="15"/>
      <c r="H8" s="16"/>
    </row>
    <row r="9" spans="2:8" x14ac:dyDescent="0.25">
      <c r="B9" s="11"/>
      <c r="C9" s="318" t="s">
        <v>71</v>
      </c>
      <c r="D9" s="319"/>
      <c r="E9" s="320" t="s">
        <v>72</v>
      </c>
      <c r="F9" s="321"/>
      <c r="G9" s="12"/>
      <c r="H9" s="16"/>
    </row>
    <row r="10" spans="2:8" ht="35.25" customHeight="1" x14ac:dyDescent="0.25">
      <c r="B10" s="11"/>
      <c r="C10" s="314" t="s">
        <v>73</v>
      </c>
      <c r="D10" s="315"/>
      <c r="E10" s="316" t="s">
        <v>74</v>
      </c>
      <c r="F10" s="317"/>
      <c r="G10" s="12"/>
      <c r="H10" s="16"/>
    </row>
    <row r="11" spans="2:8" ht="17.25" customHeight="1" x14ac:dyDescent="0.25">
      <c r="B11" s="11"/>
      <c r="C11" s="314" t="s">
        <v>75</v>
      </c>
      <c r="D11" s="315"/>
      <c r="E11" s="316" t="s">
        <v>76</v>
      </c>
      <c r="F11" s="317"/>
      <c r="G11" s="12"/>
      <c r="H11" s="16"/>
    </row>
    <row r="12" spans="2:8" ht="19.5" customHeight="1" x14ac:dyDescent="0.25">
      <c r="B12" s="11"/>
      <c r="C12" s="314" t="s">
        <v>77</v>
      </c>
      <c r="D12" s="315"/>
      <c r="E12" s="316" t="s">
        <v>78</v>
      </c>
      <c r="F12" s="317"/>
      <c r="G12" s="12"/>
      <c r="H12" s="16"/>
    </row>
    <row r="13" spans="2:8" ht="27" customHeight="1" x14ac:dyDescent="0.25">
      <c r="B13" s="11"/>
      <c r="C13" s="314" t="s">
        <v>79</v>
      </c>
      <c r="D13" s="315"/>
      <c r="E13" s="316" t="s">
        <v>173</v>
      </c>
      <c r="F13" s="317"/>
      <c r="G13" s="12"/>
      <c r="H13" s="16"/>
    </row>
    <row r="14" spans="2:8" ht="34.5" customHeight="1" x14ac:dyDescent="0.25">
      <c r="B14" s="11"/>
      <c r="C14" s="312" t="s">
        <v>8</v>
      </c>
      <c r="D14" s="313"/>
      <c r="E14" s="306" t="s">
        <v>368</v>
      </c>
      <c r="F14" s="307"/>
      <c r="G14" s="12"/>
      <c r="H14" s="16"/>
    </row>
    <row r="15" spans="2:8" ht="27.75" customHeight="1" x14ac:dyDescent="0.25">
      <c r="B15" s="11"/>
      <c r="C15" s="312" t="s">
        <v>9</v>
      </c>
      <c r="D15" s="313"/>
      <c r="E15" s="306" t="s">
        <v>80</v>
      </c>
      <c r="F15" s="307"/>
      <c r="G15" s="12"/>
      <c r="H15" s="16"/>
    </row>
    <row r="16" spans="2:8" ht="28.5" customHeight="1" x14ac:dyDescent="0.25">
      <c r="B16" s="11"/>
      <c r="C16" s="312" t="s">
        <v>10</v>
      </c>
      <c r="D16" s="313"/>
      <c r="E16" s="306" t="s">
        <v>81</v>
      </c>
      <c r="F16" s="307"/>
      <c r="G16" s="12"/>
      <c r="H16" s="16"/>
    </row>
    <row r="17" spans="2:8" ht="72.75" customHeight="1" x14ac:dyDescent="0.25">
      <c r="B17" s="11"/>
      <c r="C17" s="312" t="s">
        <v>11</v>
      </c>
      <c r="D17" s="313"/>
      <c r="E17" s="306" t="s">
        <v>369</v>
      </c>
      <c r="F17" s="307"/>
      <c r="G17" s="12"/>
      <c r="H17" s="16"/>
    </row>
    <row r="18" spans="2:8" ht="64.5" customHeight="1" x14ac:dyDescent="0.25">
      <c r="B18" s="11"/>
      <c r="C18" s="312" t="s">
        <v>12</v>
      </c>
      <c r="D18" s="313"/>
      <c r="E18" s="306" t="s">
        <v>393</v>
      </c>
      <c r="F18" s="307"/>
      <c r="G18" s="12"/>
      <c r="H18" s="16"/>
    </row>
    <row r="19" spans="2:8" ht="71.25" customHeight="1" x14ac:dyDescent="0.25">
      <c r="B19" s="11"/>
      <c r="C19" s="312" t="s">
        <v>82</v>
      </c>
      <c r="D19" s="313"/>
      <c r="E19" s="306" t="s">
        <v>392</v>
      </c>
      <c r="F19" s="307"/>
      <c r="G19" s="12"/>
      <c r="H19" s="16"/>
    </row>
    <row r="20" spans="2:8" ht="55.5" customHeight="1" x14ac:dyDescent="0.25">
      <c r="B20" s="11"/>
      <c r="C20" s="304" t="s">
        <v>83</v>
      </c>
      <c r="D20" s="305"/>
      <c r="E20" s="306" t="s">
        <v>391</v>
      </c>
      <c r="F20" s="307"/>
      <c r="G20" s="12"/>
      <c r="H20" s="16"/>
    </row>
    <row r="21" spans="2:8" ht="42" customHeight="1" x14ac:dyDescent="0.25">
      <c r="B21" s="11"/>
      <c r="C21" s="304" t="s">
        <v>18</v>
      </c>
      <c r="D21" s="305"/>
      <c r="E21" s="306" t="s">
        <v>390</v>
      </c>
      <c r="F21" s="307"/>
      <c r="G21" s="12"/>
      <c r="H21" s="16"/>
    </row>
    <row r="22" spans="2:8" ht="59.25" customHeight="1" x14ac:dyDescent="0.25">
      <c r="B22" s="11"/>
      <c r="C22" s="304" t="s">
        <v>20</v>
      </c>
      <c r="D22" s="305"/>
      <c r="E22" s="306" t="s">
        <v>337</v>
      </c>
      <c r="F22" s="307"/>
      <c r="G22" s="12"/>
      <c r="H22" s="16"/>
    </row>
    <row r="23" spans="2:8" ht="23.25" customHeight="1" x14ac:dyDescent="0.25">
      <c r="B23" s="11"/>
      <c r="C23" s="304" t="s">
        <v>21</v>
      </c>
      <c r="D23" s="305"/>
      <c r="E23" s="306" t="s">
        <v>389</v>
      </c>
      <c r="F23" s="307"/>
      <c r="G23" s="12"/>
      <c r="H23" s="16"/>
    </row>
    <row r="24" spans="2:8" ht="30.75" customHeight="1" x14ac:dyDescent="0.25">
      <c r="B24" s="11"/>
      <c r="C24" s="304" t="s">
        <v>84</v>
      </c>
      <c r="D24" s="305"/>
      <c r="E24" s="306" t="s">
        <v>394</v>
      </c>
      <c r="F24" s="307"/>
      <c r="G24" s="12"/>
      <c r="H24" s="16"/>
    </row>
    <row r="25" spans="2:8" ht="33" customHeight="1" x14ac:dyDescent="0.25">
      <c r="B25" s="11"/>
      <c r="C25" s="304" t="s">
        <v>85</v>
      </c>
      <c r="D25" s="305"/>
      <c r="E25" s="306" t="s">
        <v>395</v>
      </c>
      <c r="F25" s="307"/>
      <c r="G25" s="12"/>
      <c r="H25" s="16"/>
    </row>
    <row r="26" spans="2:8" ht="30" customHeight="1" x14ac:dyDescent="0.25">
      <c r="B26" s="11"/>
      <c r="C26" s="304" t="s">
        <v>86</v>
      </c>
      <c r="D26" s="305"/>
      <c r="E26" s="306" t="s">
        <v>388</v>
      </c>
      <c r="F26" s="307"/>
      <c r="G26" s="12"/>
      <c r="H26" s="16"/>
    </row>
    <row r="27" spans="2:8" ht="35.25" customHeight="1" x14ac:dyDescent="0.25">
      <c r="B27" s="11"/>
      <c r="C27" s="304" t="s">
        <v>87</v>
      </c>
      <c r="D27" s="305"/>
      <c r="E27" s="306" t="s">
        <v>396</v>
      </c>
      <c r="F27" s="307"/>
      <c r="G27" s="12"/>
      <c r="H27" s="16"/>
    </row>
    <row r="28" spans="2:8" ht="31.5" customHeight="1" x14ac:dyDescent="0.25">
      <c r="B28" s="11"/>
      <c r="C28" s="304" t="s">
        <v>88</v>
      </c>
      <c r="D28" s="305"/>
      <c r="E28" s="306" t="s">
        <v>397</v>
      </c>
      <c r="F28" s="307"/>
      <c r="G28" s="12"/>
      <c r="H28" s="16"/>
    </row>
    <row r="29" spans="2:8" ht="35.25" customHeight="1" x14ac:dyDescent="0.25">
      <c r="B29" s="11"/>
      <c r="C29" s="304" t="s">
        <v>89</v>
      </c>
      <c r="D29" s="305"/>
      <c r="E29" s="306" t="s">
        <v>398</v>
      </c>
      <c r="F29" s="307"/>
      <c r="G29" s="12"/>
      <c r="H29" s="16"/>
    </row>
    <row r="30" spans="2:8" ht="59.25" customHeight="1" x14ac:dyDescent="0.25">
      <c r="B30" s="11"/>
      <c r="C30" s="304" t="s">
        <v>90</v>
      </c>
      <c r="D30" s="305"/>
      <c r="E30" s="306" t="s">
        <v>400</v>
      </c>
      <c r="F30" s="307"/>
      <c r="G30" s="12"/>
      <c r="H30" s="16"/>
    </row>
    <row r="31" spans="2:8" ht="57" customHeight="1" x14ac:dyDescent="0.25">
      <c r="B31" s="11"/>
      <c r="C31" s="304" t="s">
        <v>25</v>
      </c>
      <c r="D31" s="305"/>
      <c r="E31" s="306" t="s">
        <v>401</v>
      </c>
      <c r="F31" s="307"/>
      <c r="G31" s="12"/>
      <c r="H31" s="16"/>
    </row>
    <row r="32" spans="2:8" ht="82.5" customHeight="1" x14ac:dyDescent="0.25">
      <c r="B32" s="11"/>
      <c r="C32" s="304" t="s">
        <v>91</v>
      </c>
      <c r="D32" s="305"/>
      <c r="E32" s="306" t="s">
        <v>92</v>
      </c>
      <c r="F32" s="307"/>
      <c r="G32" s="12"/>
      <c r="H32" s="16"/>
    </row>
    <row r="33" spans="2:8" ht="46.5" customHeight="1" x14ac:dyDescent="0.25">
      <c r="B33" s="11"/>
      <c r="C33" s="304" t="s">
        <v>30</v>
      </c>
      <c r="D33" s="305"/>
      <c r="E33" s="306" t="s">
        <v>402</v>
      </c>
      <c r="F33" s="307"/>
      <c r="G33" s="12"/>
      <c r="H33" s="16"/>
    </row>
    <row r="34" spans="2:8" ht="6.75" customHeight="1" thickBot="1" x14ac:dyDescent="0.3">
      <c r="B34" s="11"/>
      <c r="C34" s="308"/>
      <c r="D34" s="309"/>
      <c r="E34" s="310"/>
      <c r="F34" s="311"/>
      <c r="G34" s="12"/>
      <c r="H34" s="16"/>
    </row>
    <row r="35" spans="2:8" ht="15.75" thickTop="1" x14ac:dyDescent="0.25">
      <c r="B35" s="11"/>
      <c r="C35" s="17"/>
      <c r="D35" s="17"/>
      <c r="E35" s="18"/>
      <c r="F35" s="18"/>
      <c r="G35" s="12"/>
      <c r="H35" s="16"/>
    </row>
    <row r="36" spans="2:8" ht="21" customHeight="1" x14ac:dyDescent="0.25">
      <c r="B36" s="300" t="s">
        <v>338</v>
      </c>
      <c r="C36" s="303"/>
      <c r="D36" s="303"/>
      <c r="E36" s="303"/>
      <c r="F36" s="303"/>
      <c r="G36" s="303"/>
      <c r="H36" s="302"/>
    </row>
    <row r="37" spans="2:8" ht="20.25" customHeight="1" x14ac:dyDescent="0.25">
      <c r="B37" s="300" t="s">
        <v>339</v>
      </c>
      <c r="C37" s="303"/>
      <c r="D37" s="303"/>
      <c r="E37" s="303"/>
      <c r="F37" s="303"/>
      <c r="G37" s="303"/>
      <c r="H37" s="302"/>
    </row>
    <row r="38" spans="2:8" ht="20.25" customHeight="1" x14ac:dyDescent="0.25">
      <c r="B38" s="300" t="s">
        <v>340</v>
      </c>
      <c r="C38" s="303"/>
      <c r="D38" s="303"/>
      <c r="E38" s="303"/>
      <c r="F38" s="303"/>
      <c r="G38" s="303"/>
      <c r="H38" s="302"/>
    </row>
    <row r="39" spans="2:8" ht="21.75" customHeight="1" x14ac:dyDescent="0.25">
      <c r="B39" s="300" t="s">
        <v>341</v>
      </c>
      <c r="C39" s="303"/>
      <c r="D39" s="303"/>
      <c r="E39" s="303"/>
      <c r="F39" s="303"/>
      <c r="G39" s="303"/>
      <c r="H39" s="302"/>
    </row>
    <row r="40" spans="2:8" ht="22.5" customHeight="1" x14ac:dyDescent="0.25">
      <c r="B40" s="300" t="s">
        <v>378</v>
      </c>
      <c r="C40" s="301"/>
      <c r="D40" s="301"/>
      <c r="E40" s="301"/>
      <c r="F40" s="301"/>
      <c r="G40" s="301"/>
      <c r="H40" s="302"/>
    </row>
    <row r="41" spans="2:8" ht="32.25" customHeight="1" thickBot="1" x14ac:dyDescent="0.3">
      <c r="B41" s="297" t="s">
        <v>379</v>
      </c>
      <c r="C41" s="298"/>
      <c r="D41" s="298"/>
      <c r="E41" s="298"/>
      <c r="F41" s="298"/>
      <c r="G41" s="298"/>
      <c r="H41" s="29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opLeftCell="AC25" zoomScale="89" zoomScaleNormal="89" workbookViewId="0">
      <selection activeCell="AH30" sqref="AH30:AH34"/>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5"/>
    <col min="299" max="16384" width="11.42578125" style="156"/>
  </cols>
  <sheetData>
    <row r="1" spans="1:298" s="153" customFormat="1" ht="16.5" customHeight="1" x14ac:dyDescent="0.3">
      <c r="A1" s="389"/>
      <c r="B1" s="390"/>
      <c r="C1" s="390"/>
      <c r="D1" s="379" t="s">
        <v>68</v>
      </c>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81" t="s">
        <v>67</v>
      </c>
      <c r="AM1" s="381"/>
      <c r="AN1" s="381"/>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c r="JS1" s="152"/>
      <c r="JT1" s="152"/>
      <c r="JU1" s="152"/>
      <c r="JV1" s="152"/>
      <c r="JW1" s="152"/>
      <c r="JX1" s="152"/>
      <c r="JY1" s="152"/>
      <c r="JZ1" s="152"/>
      <c r="KA1" s="152"/>
      <c r="KB1" s="152"/>
      <c r="KC1" s="152"/>
      <c r="KD1" s="152"/>
      <c r="KE1" s="152"/>
      <c r="KF1" s="152"/>
      <c r="KG1" s="152"/>
      <c r="KH1" s="152"/>
      <c r="KI1" s="152"/>
      <c r="KJ1" s="152"/>
      <c r="KK1" s="152"/>
      <c r="KL1" s="152"/>
    </row>
    <row r="2" spans="1:298" s="153" customFormat="1" ht="39.75" customHeight="1" x14ac:dyDescent="0.3">
      <c r="A2" s="391"/>
      <c r="B2" s="392"/>
      <c r="C2" s="392"/>
      <c r="D2" s="380"/>
      <c r="E2" s="380"/>
      <c r="F2" s="380"/>
      <c r="G2" s="380"/>
      <c r="H2" s="380"/>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1"/>
      <c r="AM2" s="381"/>
      <c r="AN2" s="381"/>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c r="JS2" s="152"/>
      <c r="JT2" s="152"/>
      <c r="JU2" s="152"/>
      <c r="JV2" s="152"/>
      <c r="JW2" s="152"/>
      <c r="JX2" s="152"/>
      <c r="JY2" s="152"/>
      <c r="JZ2" s="152"/>
      <c r="KA2" s="152"/>
      <c r="KB2" s="152"/>
      <c r="KC2" s="152"/>
      <c r="KD2" s="152"/>
      <c r="KE2" s="152"/>
      <c r="KF2" s="152"/>
      <c r="KG2" s="152"/>
      <c r="KH2" s="152"/>
      <c r="KI2" s="152"/>
      <c r="KJ2" s="152"/>
      <c r="KK2" s="152"/>
      <c r="KL2" s="152"/>
    </row>
    <row r="3" spans="1:298" s="153" customFormat="1" ht="16.5" x14ac:dyDescent="0.3">
      <c r="A3" s="2"/>
      <c r="B3" s="2"/>
      <c r="C3" s="3"/>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1"/>
      <c r="AM3" s="381"/>
      <c r="AN3" s="381"/>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c r="JS3" s="152"/>
      <c r="JT3" s="152"/>
      <c r="JU3" s="152"/>
      <c r="JV3" s="152"/>
      <c r="JW3" s="152"/>
      <c r="JX3" s="152"/>
      <c r="JY3" s="152"/>
      <c r="JZ3" s="152"/>
      <c r="KA3" s="152"/>
      <c r="KB3" s="152"/>
      <c r="KC3" s="152"/>
      <c r="KD3" s="152"/>
      <c r="KE3" s="152"/>
      <c r="KF3" s="152"/>
      <c r="KG3" s="152"/>
      <c r="KH3" s="152"/>
      <c r="KI3" s="152"/>
      <c r="KJ3" s="152"/>
      <c r="KK3" s="152"/>
      <c r="KL3" s="152"/>
    </row>
    <row r="4" spans="1:298" s="153" customFormat="1" ht="26.25" customHeight="1" x14ac:dyDescent="0.3">
      <c r="A4" s="382" t="s">
        <v>0</v>
      </c>
      <c r="B4" s="383"/>
      <c r="C4" s="384"/>
      <c r="D4" s="385" t="s">
        <v>403</v>
      </c>
      <c r="E4" s="386"/>
      <c r="F4" s="386"/>
      <c r="G4" s="386"/>
      <c r="H4" s="386"/>
      <c r="I4" s="386"/>
      <c r="J4" s="386"/>
      <c r="K4" s="386"/>
      <c r="L4" s="386"/>
      <c r="M4" s="386"/>
      <c r="N4" s="387"/>
      <c r="O4" s="388"/>
      <c r="P4" s="388"/>
      <c r="Q4" s="388"/>
      <c r="R4" s="1"/>
      <c r="S4" s="1"/>
      <c r="T4" s="1"/>
      <c r="U4" s="1"/>
      <c r="V4" s="1"/>
      <c r="W4" s="1"/>
      <c r="X4" s="1"/>
      <c r="Y4" s="1"/>
      <c r="Z4" s="1"/>
      <c r="AA4" s="1"/>
      <c r="AB4" s="1"/>
      <c r="AC4" s="1"/>
      <c r="AD4" s="1"/>
      <c r="AE4" s="1"/>
      <c r="AF4" s="1"/>
      <c r="AG4" s="1"/>
      <c r="AH4" s="1"/>
      <c r="AI4" s="1"/>
      <c r="AJ4" s="1"/>
      <c r="AK4" s="1"/>
      <c r="AL4" s="1"/>
      <c r="AM4" s="1"/>
      <c r="AN4" s="1"/>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row>
    <row r="5" spans="1:298" s="153" customFormat="1" ht="44.25" customHeight="1" x14ac:dyDescent="0.3">
      <c r="A5" s="382" t="s">
        <v>1</v>
      </c>
      <c r="B5" s="383"/>
      <c r="C5" s="384"/>
      <c r="D5" s="393" t="s">
        <v>404</v>
      </c>
      <c r="E5" s="394"/>
      <c r="F5" s="394"/>
      <c r="G5" s="394"/>
      <c r="H5" s="394"/>
      <c r="I5" s="394"/>
      <c r="J5" s="394"/>
      <c r="K5" s="394"/>
      <c r="L5" s="394"/>
      <c r="M5" s="394"/>
      <c r="N5" s="395"/>
      <c r="O5" s="1"/>
      <c r="P5" s="1"/>
      <c r="Q5" s="1"/>
      <c r="R5" s="1"/>
      <c r="S5" s="1"/>
      <c r="T5" s="1"/>
      <c r="U5" s="1"/>
      <c r="V5" s="1"/>
      <c r="W5" s="1"/>
      <c r="X5" s="1"/>
      <c r="Y5" s="1"/>
      <c r="Z5" s="1"/>
      <c r="AA5" s="1"/>
      <c r="AB5" s="1"/>
      <c r="AC5" s="1"/>
      <c r="AD5" s="1"/>
      <c r="AE5" s="1"/>
      <c r="AF5" s="1"/>
      <c r="AG5" s="1"/>
      <c r="AH5" s="1"/>
      <c r="AI5" s="1"/>
      <c r="AJ5" s="1"/>
      <c r="AK5" s="1"/>
      <c r="AL5" s="1"/>
      <c r="AM5" s="1"/>
      <c r="AN5" s="1"/>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row>
    <row r="6" spans="1:298" s="153" customFormat="1" ht="49.5" customHeight="1" x14ac:dyDescent="0.3">
      <c r="A6" s="382" t="s">
        <v>2</v>
      </c>
      <c r="B6" s="383"/>
      <c r="C6" s="384"/>
      <c r="D6" s="393" t="s">
        <v>371</v>
      </c>
      <c r="E6" s="394"/>
      <c r="F6" s="394"/>
      <c r="G6" s="394"/>
      <c r="H6" s="394"/>
      <c r="I6" s="394"/>
      <c r="J6" s="394"/>
      <c r="K6" s="394"/>
      <c r="L6" s="394"/>
      <c r="M6" s="394"/>
      <c r="N6" s="395"/>
      <c r="O6" s="1"/>
      <c r="P6" s="1"/>
      <c r="Q6" s="1"/>
      <c r="R6" s="1"/>
      <c r="S6" s="1"/>
      <c r="T6" s="1"/>
      <c r="U6" s="1"/>
      <c r="V6" s="1"/>
      <c r="W6" s="1"/>
      <c r="X6" s="1"/>
      <c r="Y6" s="1"/>
      <c r="Z6" s="1"/>
      <c r="AA6" s="1"/>
      <c r="AB6" s="1"/>
      <c r="AC6" s="1"/>
      <c r="AD6" s="1"/>
      <c r="AE6" s="1"/>
      <c r="AF6" s="1"/>
      <c r="AG6" s="1"/>
      <c r="AH6" s="1"/>
      <c r="AI6" s="1"/>
      <c r="AJ6" s="1"/>
      <c r="AK6" s="1"/>
      <c r="AL6" s="1"/>
      <c r="AM6" s="1"/>
      <c r="AN6" s="1"/>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row>
    <row r="7" spans="1:298" s="153" customFormat="1" ht="16.5" x14ac:dyDescent="0.3">
      <c r="A7" s="361" t="s">
        <v>3</v>
      </c>
      <c r="B7" s="362"/>
      <c r="C7" s="362"/>
      <c r="D7" s="362"/>
      <c r="E7" s="362"/>
      <c r="F7" s="362"/>
      <c r="G7" s="362"/>
      <c r="H7" s="363"/>
      <c r="I7" s="361" t="s">
        <v>4</v>
      </c>
      <c r="J7" s="362"/>
      <c r="K7" s="362"/>
      <c r="L7" s="362"/>
      <c r="M7" s="362"/>
      <c r="N7" s="363"/>
      <c r="O7" s="361" t="s">
        <v>5</v>
      </c>
      <c r="P7" s="362"/>
      <c r="Q7" s="362"/>
      <c r="R7" s="362"/>
      <c r="S7" s="362"/>
      <c r="T7" s="362"/>
      <c r="U7" s="362"/>
      <c r="V7" s="362"/>
      <c r="W7" s="363"/>
      <c r="X7" s="361" t="s">
        <v>6</v>
      </c>
      <c r="Y7" s="362"/>
      <c r="Z7" s="362"/>
      <c r="AA7" s="362"/>
      <c r="AB7" s="362"/>
      <c r="AC7" s="362"/>
      <c r="AD7" s="362"/>
      <c r="AE7" s="362"/>
      <c r="AF7" s="362"/>
      <c r="AG7" s="362"/>
      <c r="AH7" s="363"/>
      <c r="AI7" s="361" t="s">
        <v>7</v>
      </c>
      <c r="AJ7" s="362"/>
      <c r="AK7" s="362"/>
      <c r="AL7" s="362"/>
      <c r="AM7" s="362"/>
      <c r="AN7" s="364"/>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row>
    <row r="8" spans="1:298" s="153" customFormat="1" ht="16.5" customHeight="1" x14ac:dyDescent="0.3">
      <c r="A8" s="368" t="s">
        <v>37</v>
      </c>
      <c r="B8" s="334" t="s">
        <v>381</v>
      </c>
      <c r="C8" s="370" t="s">
        <v>8</v>
      </c>
      <c r="D8" s="371" t="s">
        <v>364</v>
      </c>
      <c r="E8" s="371" t="s">
        <v>10</v>
      </c>
      <c r="F8" s="372" t="s">
        <v>11</v>
      </c>
      <c r="G8" s="365" t="s">
        <v>12</v>
      </c>
      <c r="H8" s="371" t="s">
        <v>13</v>
      </c>
      <c r="I8" s="366" t="s">
        <v>14</v>
      </c>
      <c r="J8" s="367" t="s">
        <v>15</v>
      </c>
      <c r="K8" s="365" t="s">
        <v>16</v>
      </c>
      <c r="L8" s="365" t="s">
        <v>17</v>
      </c>
      <c r="M8" s="367" t="s">
        <v>15</v>
      </c>
      <c r="N8" s="371" t="s">
        <v>18</v>
      </c>
      <c r="O8" s="374" t="s">
        <v>19</v>
      </c>
      <c r="P8" s="373" t="s">
        <v>20</v>
      </c>
      <c r="Q8" s="365" t="s">
        <v>21</v>
      </c>
      <c r="R8" s="373" t="s">
        <v>22</v>
      </c>
      <c r="S8" s="373"/>
      <c r="T8" s="373"/>
      <c r="U8" s="373"/>
      <c r="V8" s="373"/>
      <c r="W8" s="373"/>
      <c r="X8" s="378" t="s">
        <v>286</v>
      </c>
      <c r="Y8" s="374" t="s">
        <v>247</v>
      </c>
      <c r="Z8" s="374" t="s">
        <v>15</v>
      </c>
      <c r="AA8" s="144"/>
      <c r="AB8" s="144"/>
      <c r="AC8" s="374" t="s">
        <v>23</v>
      </c>
      <c r="AD8" s="374" t="s">
        <v>15</v>
      </c>
      <c r="AE8" s="144"/>
      <c r="AF8" s="144"/>
      <c r="AG8" s="378" t="s">
        <v>24</v>
      </c>
      <c r="AH8" s="374" t="s">
        <v>25</v>
      </c>
      <c r="AI8" s="373" t="s">
        <v>7</v>
      </c>
      <c r="AJ8" s="373" t="s">
        <v>26</v>
      </c>
      <c r="AK8" s="373" t="s">
        <v>27</v>
      </c>
      <c r="AL8" s="373" t="s">
        <v>28</v>
      </c>
      <c r="AM8" s="376" t="s">
        <v>29</v>
      </c>
      <c r="AN8" s="376" t="s">
        <v>30</v>
      </c>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row>
    <row r="9" spans="1:298" s="155" customFormat="1" ht="94.5" customHeight="1" x14ac:dyDescent="0.25">
      <c r="A9" s="369"/>
      <c r="B9" s="335"/>
      <c r="C9" s="334"/>
      <c r="D9" s="365"/>
      <c r="E9" s="365"/>
      <c r="F9" s="334"/>
      <c r="G9" s="366"/>
      <c r="H9" s="365"/>
      <c r="I9" s="366"/>
      <c r="J9" s="367"/>
      <c r="K9" s="366"/>
      <c r="L9" s="366"/>
      <c r="M9" s="367"/>
      <c r="N9" s="365"/>
      <c r="O9" s="375"/>
      <c r="P9" s="365"/>
      <c r="Q9" s="366"/>
      <c r="R9" s="131" t="s">
        <v>31</v>
      </c>
      <c r="S9" s="131" t="s">
        <v>32</v>
      </c>
      <c r="T9" s="131" t="s">
        <v>33</v>
      </c>
      <c r="U9" s="131" t="s">
        <v>34</v>
      </c>
      <c r="V9" s="131" t="s">
        <v>35</v>
      </c>
      <c r="W9" s="131" t="s">
        <v>36</v>
      </c>
      <c r="X9" s="374"/>
      <c r="Y9" s="396"/>
      <c r="Z9" s="396"/>
      <c r="AA9" s="148" t="s">
        <v>275</v>
      </c>
      <c r="AB9" s="148" t="s">
        <v>15</v>
      </c>
      <c r="AC9" s="396"/>
      <c r="AD9" s="396"/>
      <c r="AE9" s="146" t="s">
        <v>23</v>
      </c>
      <c r="AF9" s="146" t="s">
        <v>15</v>
      </c>
      <c r="AG9" s="374"/>
      <c r="AH9" s="375"/>
      <c r="AI9" s="365"/>
      <c r="AJ9" s="365"/>
      <c r="AK9" s="365"/>
      <c r="AL9" s="365"/>
      <c r="AM9" s="377"/>
      <c r="AN9" s="377"/>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row>
    <row r="10" spans="1:298" ht="57.75" customHeight="1" x14ac:dyDescent="0.25">
      <c r="A10" s="339">
        <v>1</v>
      </c>
      <c r="B10" s="343" t="s">
        <v>436</v>
      </c>
      <c r="C10" s="339" t="s">
        <v>40</v>
      </c>
      <c r="D10" s="360" t="s">
        <v>440</v>
      </c>
      <c r="E10" s="339" t="s">
        <v>439</v>
      </c>
      <c r="F10" s="339" t="s">
        <v>441</v>
      </c>
      <c r="G10" s="339" t="s">
        <v>44</v>
      </c>
      <c r="H10" s="339">
        <v>2</v>
      </c>
      <c r="I10" s="341" t="str">
        <f>IF(H10&lt;=2,'Tabla probabilidad'!$B$5,IF(H10&lt;=24,'Tabla probabilidad'!$B$6,IF(H10&lt;=500,'Tabla probabilidad'!$B$7,IF(H10&lt;=5000,'Tabla probabilidad'!$B$8,IF(H10&gt;5000,'Tabla probabilidad'!$B$9)))))</f>
        <v>Muy Baja</v>
      </c>
      <c r="J10" s="342">
        <v>0.2</v>
      </c>
      <c r="K10" s="339" t="s">
        <v>327</v>
      </c>
      <c r="L10" s="33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3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39" t="str">
        <f>VLOOKUP((I10&amp;L10),Hoja1!$B$4:$C$28,2,0)</f>
        <v>Bajo</v>
      </c>
      <c r="O10" s="132">
        <v>1</v>
      </c>
      <c r="P10" s="162" t="s">
        <v>442</v>
      </c>
      <c r="Q10" s="132" t="str">
        <f t="shared" ref="Q10:Q11" si="0">IF(R10="Preventivo","Probabilidad",IF(R10="Detectivo","Probabilidad", IF(R10="Correctivo","Impacto")))</f>
        <v>Probabilidad</v>
      </c>
      <c r="R10" s="132" t="s">
        <v>52</v>
      </c>
      <c r="S10" s="132" t="s">
        <v>57</v>
      </c>
      <c r="T10" s="133">
        <f>VLOOKUP(R10&amp;S10,Hoja1!$Q$4:$R$9,2,0)</f>
        <v>0.45</v>
      </c>
      <c r="U10" s="134" t="s">
        <v>59</v>
      </c>
      <c r="V10" s="134" t="s">
        <v>62</v>
      </c>
      <c r="W10" s="134" t="s">
        <v>65</v>
      </c>
      <c r="X10" s="145">
        <f>IF(Q10="Probabilidad",($J$10*T10),IF(Q10="Impacto"," "))</f>
        <v>9.0000000000000011E-2</v>
      </c>
      <c r="Y10" s="145" t="str">
        <f>IF(Z10&lt;=20%,'Tabla probabilidad'!$B$5,IF(Z10&lt;=40%,'Tabla probabilidad'!$B$6,IF(Z10&lt;=60%,'Tabla probabilidad'!$B$7,IF(Z10&lt;=80%,'Tabla probabilidad'!$B$8,IF(Z10&lt;=100%,'Tabla probabilidad'!$B$9)))))</f>
        <v>Muy Baja</v>
      </c>
      <c r="Z10" s="145">
        <f>IF(R10="Preventivo",(J10-(J10*T10)),IF(R10="Detectivo",(J10-(J10*T10)),IF(R10="Correctivo",(J10))))</f>
        <v>0.11</v>
      </c>
      <c r="AA10" s="336" t="str">
        <f>IF(AB10&lt;=20%,'Tabla probabilidad'!$B$5,IF(AB10&lt;=40%,'Tabla probabilidad'!$B$6,IF(AB10&lt;=60%,'Tabla probabilidad'!$B$7,IF(AB10&lt;=80%,'Tabla probabilidad'!$B$8,IF(AB10&lt;=100%,'Tabla probabilidad'!$B$9)))))</f>
        <v>Muy Baja</v>
      </c>
      <c r="AB10" s="336">
        <f>AVERAGE(Z10:Z14)</f>
        <v>0.11</v>
      </c>
      <c r="AC10" s="145" t="str">
        <f t="shared" ref="AC10:AC29" si="1">IF(AD10&lt;=20%,"Leve",IF(AD10&lt;=40%,"Menor",IF(AD10&lt;=60%,"Moderado",IF(AD10&lt;=80%,"Mayor",IF(AD10&lt;=100%,"Catastrófico")))))</f>
        <v>Leve</v>
      </c>
      <c r="AD10" s="145">
        <f>IF(Q10="Probabilidad",(($M$10-0)),IF(Q10="Impacto",($M$10-($M$10*T10))))</f>
        <v>0.2</v>
      </c>
      <c r="AE10" s="336" t="str">
        <f>IF(AF10&lt;=20%,"Leve",IF(AF10&lt;=40%,"Menor",IF(AF10&lt;=60%,"Moderado",IF(AF10&lt;=80%,"Mayor",IF(AF10&lt;=100%,"Catastrófico")))))</f>
        <v>Leve</v>
      </c>
      <c r="AF10" s="336">
        <f>AVERAGE(AD10:AD14)</f>
        <v>0.2</v>
      </c>
      <c r="AG10" s="343" t="str">
        <f>VLOOKUP(AA10&amp;AE10,Hoja1!$B$4:$C$28,2,0)</f>
        <v>Bajo</v>
      </c>
      <c r="AH10" s="343" t="s">
        <v>291</v>
      </c>
      <c r="AI10" s="343"/>
      <c r="AJ10" s="343"/>
      <c r="AK10" s="343"/>
      <c r="AL10" s="343"/>
      <c r="AM10" s="343"/>
      <c r="AN10" s="343"/>
    </row>
    <row r="11" spans="1:298" ht="57.75" customHeight="1" x14ac:dyDescent="0.25">
      <c r="A11" s="339"/>
      <c r="B11" s="344"/>
      <c r="C11" s="339"/>
      <c r="D11" s="360"/>
      <c r="E11" s="339"/>
      <c r="F11" s="339"/>
      <c r="G11" s="339"/>
      <c r="H11" s="339"/>
      <c r="I11" s="341"/>
      <c r="J11" s="342"/>
      <c r="K11" s="339"/>
      <c r="L11" s="340"/>
      <c r="M11" s="340"/>
      <c r="N11" s="339"/>
      <c r="O11" s="132">
        <v>2</v>
      </c>
      <c r="P11" s="162" t="s">
        <v>443</v>
      </c>
      <c r="Q11" s="132" t="str">
        <f t="shared" si="0"/>
        <v>Probabilidad</v>
      </c>
      <c r="R11" s="132" t="s">
        <v>52</v>
      </c>
      <c r="S11" s="132" t="s">
        <v>57</v>
      </c>
      <c r="T11" s="133">
        <f>VLOOKUP(R11&amp;S11,Hoja1!$Q$4:$R$9,2,0)</f>
        <v>0.45</v>
      </c>
      <c r="U11" s="134" t="s">
        <v>59</v>
      </c>
      <c r="V11" s="134" t="s">
        <v>62</v>
      </c>
      <c r="W11" s="134" t="s">
        <v>65</v>
      </c>
      <c r="X11" s="145">
        <f>IF(Q11="Probabilidad",($J$10*T11),IF(Q11="Impacto"," "))</f>
        <v>9.0000000000000011E-2</v>
      </c>
      <c r="Y11" s="145" t="str">
        <f>IF(Z11&lt;=20%,'Tabla probabilidad'!$B$5,IF(Z11&lt;=40%,'Tabla probabilidad'!$B$6,IF(Z11&lt;=60%,'Tabla probabilidad'!$B$7,IF(Z11&lt;=80%,'Tabla probabilidad'!$B$8,IF(Z11&lt;=100%,'Tabla probabilidad'!$B$9)))))</f>
        <v>Muy Baja</v>
      </c>
      <c r="Z11" s="145">
        <f>IF(R11="Preventivo",(J10-(J10*T11)),IF(R11="Detectivo",(J10-(J10*T11)),IF(R11="Correctivo",(J10))))</f>
        <v>0.11</v>
      </c>
      <c r="AA11" s="337"/>
      <c r="AB11" s="337"/>
      <c r="AC11" s="145" t="str">
        <f t="shared" si="1"/>
        <v>Leve</v>
      </c>
      <c r="AD11" s="145">
        <f>IF(Q11="Probabilidad",(($M$10-0)),IF(Q11="Impacto",($M$10-($M$10*T11))))</f>
        <v>0.2</v>
      </c>
      <c r="AE11" s="337"/>
      <c r="AF11" s="337"/>
      <c r="AG11" s="344"/>
      <c r="AH11" s="344"/>
      <c r="AI11" s="344"/>
      <c r="AJ11" s="344"/>
      <c r="AK11" s="344"/>
      <c r="AL11" s="344"/>
      <c r="AM11" s="344"/>
      <c r="AN11" s="344"/>
    </row>
    <row r="12" spans="1:298" ht="69.75" customHeight="1" x14ac:dyDescent="0.25">
      <c r="A12" s="339"/>
      <c r="B12" s="344"/>
      <c r="C12" s="339"/>
      <c r="D12" s="360"/>
      <c r="E12" s="339"/>
      <c r="F12" s="339"/>
      <c r="G12" s="339"/>
      <c r="H12" s="339"/>
      <c r="I12" s="341"/>
      <c r="J12" s="342"/>
      <c r="K12" s="339"/>
      <c r="L12" s="340"/>
      <c r="M12" s="340"/>
      <c r="N12" s="339"/>
      <c r="O12" s="132"/>
      <c r="P12" s="162"/>
      <c r="Q12" s="138"/>
      <c r="R12" s="138"/>
      <c r="S12" s="138"/>
      <c r="T12" s="140"/>
      <c r="U12" s="138"/>
      <c r="V12" s="138"/>
      <c r="W12" s="138"/>
      <c r="X12" s="145" t="b">
        <f>IF(Q12="Probabilidad",($J$10*T12),IF(Q12="Impacto"," "))</f>
        <v>0</v>
      </c>
      <c r="Y12" s="145" t="b">
        <f>IF(Z12&lt;=20%,'Tabla probabilidad'!$B$5,IF(Z12&lt;=40%,'Tabla probabilidad'!$B$6,IF(Z12&lt;=60%,'Tabla probabilidad'!$B$7,IF(Z12&lt;=80%,'Tabla probabilidad'!$B$8,IF(Z12&lt;=100%,'Tabla probabilidad'!$B$9)))))</f>
        <v>0</v>
      </c>
      <c r="Z12" s="145" t="b">
        <f>IF(R12="Preventivo",(J10-(J10*T12)),IF(R12="Detectivo",(J10-(J10*T12)),IF(R12="Correctivo",(J10))))</f>
        <v>0</v>
      </c>
      <c r="AA12" s="337"/>
      <c r="AB12" s="337"/>
      <c r="AC12" s="145" t="b">
        <f t="shared" si="1"/>
        <v>0</v>
      </c>
      <c r="AD12" s="145" t="b">
        <f>IF(Q12="Probabilidad",(($M$10-0)),IF(Q12="Impacto",($M$10-($M$10*T12))))</f>
        <v>0</v>
      </c>
      <c r="AE12" s="337"/>
      <c r="AF12" s="337"/>
      <c r="AG12" s="344"/>
      <c r="AH12" s="344"/>
      <c r="AI12" s="344"/>
      <c r="AJ12" s="344"/>
      <c r="AK12" s="344"/>
      <c r="AL12" s="344"/>
      <c r="AM12" s="344"/>
      <c r="AN12" s="344"/>
    </row>
    <row r="13" spans="1:298" ht="72" customHeight="1" x14ac:dyDescent="0.25">
      <c r="A13" s="339"/>
      <c r="B13" s="344"/>
      <c r="C13" s="339"/>
      <c r="D13" s="360"/>
      <c r="E13" s="339"/>
      <c r="F13" s="339"/>
      <c r="G13" s="339"/>
      <c r="H13" s="339"/>
      <c r="I13" s="341"/>
      <c r="J13" s="342"/>
      <c r="K13" s="339"/>
      <c r="L13" s="340"/>
      <c r="M13" s="340"/>
      <c r="N13" s="339"/>
      <c r="O13" s="132"/>
      <c r="P13" s="167"/>
      <c r="Q13" s="138"/>
      <c r="R13" s="138"/>
      <c r="S13" s="138"/>
      <c r="T13" s="140"/>
      <c r="U13" s="138"/>
      <c r="V13" s="138"/>
      <c r="W13" s="138"/>
      <c r="X13" s="145" t="b">
        <f>IF(Q13="Probabilidad",($J$10*T13),IF(Q13="Impacto"," "))</f>
        <v>0</v>
      </c>
      <c r="Y13" s="145" t="b">
        <f>IF(Z13&lt;=20%,'Tabla probabilidad'!$B$5,IF(Z13&lt;=40%,'Tabla probabilidad'!$B$6,IF(Z13&lt;=60%,'Tabla probabilidad'!$B$7,IF(Z13&lt;=80%,'Tabla probabilidad'!$B$8,IF(Z13&lt;=100%,'Tabla probabilidad'!$B$9)))))</f>
        <v>0</v>
      </c>
      <c r="Z13" s="145" t="b">
        <f>IF(R13="Preventivo",(J10-(J10*T13)),IF(R13="Detectivo",(J10-(J10*T13)),IF(R13="Correctivo",(J10))))</f>
        <v>0</v>
      </c>
      <c r="AA13" s="337"/>
      <c r="AB13" s="337"/>
      <c r="AC13" s="145" t="b">
        <f t="shared" si="1"/>
        <v>0</v>
      </c>
      <c r="AD13" s="145" t="b">
        <f>IF(Q13="Probabilidad",(($M$10-0)),IF(Q13="Impacto",($M$10-($M$10*T13))))</f>
        <v>0</v>
      </c>
      <c r="AE13" s="337"/>
      <c r="AF13" s="337"/>
      <c r="AG13" s="344"/>
      <c r="AH13" s="344"/>
      <c r="AI13" s="344"/>
      <c r="AJ13" s="344"/>
      <c r="AK13" s="344"/>
      <c r="AL13" s="344"/>
      <c r="AM13" s="344"/>
      <c r="AN13" s="344"/>
    </row>
    <row r="14" spans="1:298" ht="54" customHeight="1" x14ac:dyDescent="0.25">
      <c r="A14" s="339"/>
      <c r="B14" s="345"/>
      <c r="C14" s="339"/>
      <c r="D14" s="360"/>
      <c r="E14" s="339"/>
      <c r="F14" s="339"/>
      <c r="G14" s="339"/>
      <c r="H14" s="339"/>
      <c r="I14" s="341"/>
      <c r="J14" s="342"/>
      <c r="K14" s="339"/>
      <c r="L14" s="340"/>
      <c r="M14" s="340"/>
      <c r="N14" s="339"/>
      <c r="O14" s="132"/>
      <c r="P14" s="167"/>
      <c r="Q14" s="138"/>
      <c r="R14" s="138"/>
      <c r="S14" s="138"/>
      <c r="T14" s="140"/>
      <c r="U14" s="138"/>
      <c r="V14" s="138"/>
      <c r="W14" s="138"/>
      <c r="X14" s="145" t="b">
        <f>IF(Q14="Probabilidad",($J$10*T14),IF(Q14="Impacto"," "))</f>
        <v>0</v>
      </c>
      <c r="Y14" s="145" t="b">
        <f>IF(Z14&lt;=20%,'Tabla probabilidad'!$B$5,IF(Z14&lt;=40%,'Tabla probabilidad'!$B$6,IF(Z14&lt;=60%,'Tabla probabilidad'!$B$7,IF(Z14&lt;=80%,'Tabla probabilidad'!$B$8,IF(Z14&lt;=100%,'Tabla probabilidad'!$B$9)))))</f>
        <v>0</v>
      </c>
      <c r="Z14" s="145" t="b">
        <f>IF(R14="Preventivo",(J10-(J10*T14)),IF(R14="Detectivo",(J10-(J10*T14)),IF(R14="Correctivo",(J10))))</f>
        <v>0</v>
      </c>
      <c r="AA14" s="338"/>
      <c r="AB14" s="338"/>
      <c r="AC14" s="145" t="b">
        <f t="shared" si="1"/>
        <v>0</v>
      </c>
      <c r="AD14" s="145" t="b">
        <f>IF(Q14="Probabilidad",(($M$10-0)),IF(Q14="Impacto",($M$10-($M$10*T14))))</f>
        <v>0</v>
      </c>
      <c r="AE14" s="338"/>
      <c r="AF14" s="338"/>
      <c r="AG14" s="345"/>
      <c r="AH14" s="345"/>
      <c r="AI14" s="345"/>
      <c r="AJ14" s="345"/>
      <c r="AK14" s="345"/>
      <c r="AL14" s="345"/>
      <c r="AM14" s="345"/>
      <c r="AN14" s="345"/>
    </row>
    <row r="15" spans="1:298" ht="60" x14ac:dyDescent="0.25">
      <c r="A15" s="339">
        <v>2</v>
      </c>
      <c r="B15" s="351" t="s">
        <v>445</v>
      </c>
      <c r="C15" s="339" t="s">
        <v>386</v>
      </c>
      <c r="D15" s="346" t="s">
        <v>446</v>
      </c>
      <c r="E15" s="339" t="s">
        <v>447</v>
      </c>
      <c r="F15" s="351" t="s">
        <v>448</v>
      </c>
      <c r="G15" s="339" t="s">
        <v>45</v>
      </c>
      <c r="H15" s="339">
        <v>90</v>
      </c>
      <c r="I15" s="353" t="str">
        <f>IF(H15&lt;=2,'[4]Tabla probabilidad'!$B$5,IF(H15&lt;=24,'[4]Tabla probabilidad'!$B$6,IF(H15&lt;=500,'[4]Tabla probabilidad'!$B$7,IF(H15&lt;=5000,'[4]Tabla probabilidad'!$B$8,IF(H15&gt;5000,'[4]Tabla probabilidad'!$B$9)))))</f>
        <v>Media</v>
      </c>
      <c r="J15" s="336">
        <f>IF(H15&lt;=2,'[4]Tabla probabilidad'!$D$5,IF(H15&lt;=24,'[4]Tabla probabilidad'!$D$6,IF(H15&lt;=500,'[4]Tabla probabilidad'!$D$7,IF(H15&lt;=5000,'[4]Tabla probabilidad'!$D$8,IF(H15&gt;5000,'[4]Tabla probabilidad'!$D$9)))))</f>
        <v>0.6</v>
      </c>
      <c r="K15" s="343" t="s">
        <v>309</v>
      </c>
      <c r="L15" s="34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3" t="str">
        <f>VLOOKUP((I15&amp;L15),[4]Hoja1!$B$4:$C$28,2,0)</f>
        <v xml:space="preserve">Alto </v>
      </c>
      <c r="O15" s="225">
        <v>1</v>
      </c>
      <c r="P15" s="226" t="s">
        <v>449</v>
      </c>
      <c r="Q15" s="227" t="str">
        <f t="shared" ref="Q15:Q29" si="2">IF(R15="Preventivo","Probabilidad",IF(R15="Detectivo","Probabilidad", IF(R15="Correctivo","Impacto")))</f>
        <v>Probabilidad</v>
      </c>
      <c r="R15" s="220" t="s">
        <v>52</v>
      </c>
      <c r="S15" s="220" t="s">
        <v>57</v>
      </c>
      <c r="T15" s="232">
        <f>VLOOKUP(R15&amp;S15,Hoja1!$Q$4:$R$9,2,0)</f>
        <v>0.45</v>
      </c>
      <c r="U15" s="220" t="s">
        <v>59</v>
      </c>
      <c r="V15" s="220" t="s">
        <v>62</v>
      </c>
      <c r="W15" s="220" t="s">
        <v>65</v>
      </c>
      <c r="X15" s="224">
        <f>IF(Q15="Probabilidad",($J$15*T15),IF(Q15="Impacto"," "))</f>
        <v>0.27</v>
      </c>
      <c r="Y15" s="224" t="str">
        <f>IF(Z15&lt;=20%,'[4]Tabla probabilidad'!$B$5,IF(Z15&lt;=40%,'[4]Tabla probabilidad'!$B$6,IF(Z15&lt;=60%,'[4]Tabla probabilidad'!$B$7,IF(Z15&lt;=80%,'[4]Tabla probabilidad'!$B$8,IF(Z15&lt;=100%,'[4]Tabla probabilidad'!$B$9)))))</f>
        <v>Baja</v>
      </c>
      <c r="Z15" s="224">
        <f>IF(R15="Preventivo",(J15-(J15*T15)),IF(R15="Detectivo",(J15-(J15*T15)),IF(R15="Correctivo",(J15))))</f>
        <v>0.32999999999999996</v>
      </c>
      <c r="AA15" s="336" t="str">
        <f>IF(AB15&lt;=20%,'[4]Tabla probabilidad'!$B$5,IF(AB15&lt;=40%,'[4]Tabla probabilidad'!$B$6,IF(AB15&lt;=60%,'[4]Tabla probabilidad'!$B$7,IF(AB15&lt;=80%,'[4]Tabla probabilidad'!$B$8,IF(AB15&lt;=100%,'[4]Tabla probabilidad'!$B$9)))))</f>
        <v>Baja</v>
      </c>
      <c r="AB15" s="336">
        <f>AVERAGE(Z15:Z19)</f>
        <v>0.32999999999999996</v>
      </c>
      <c r="AC15" s="224" t="str">
        <f t="shared" si="1"/>
        <v>Mayor</v>
      </c>
      <c r="AD15" s="232">
        <f>IF(Q15="Probabilidad",(($M$15-0)),IF(Q15="Impacto",($M$15-($M$15*T15))))</f>
        <v>0.8</v>
      </c>
      <c r="AE15" s="336" t="str">
        <f>IF(AF15&lt;=20%,"Leve",IF(AF15&lt;=40%,"Menor",IF(AF15&lt;=60%,"Moderado",IF(AF15&lt;=80%,"Mayor",IF(AF15&lt;=100%,"Catastrófico")))))</f>
        <v>Mayor</v>
      </c>
      <c r="AF15" s="336">
        <f>AVERAGE(AD15:AD19)</f>
        <v>0.8</v>
      </c>
      <c r="AG15" s="343" t="str">
        <f>VLOOKUP(AA15&amp;AE15,[4]Hoja1!$B$4:$C$28,2,0)</f>
        <v xml:space="preserve">Alto </v>
      </c>
      <c r="AH15" s="343" t="s">
        <v>289</v>
      </c>
      <c r="AI15" s="343"/>
      <c r="AJ15" s="343"/>
      <c r="AK15" s="343"/>
      <c r="AL15" s="343"/>
      <c r="AM15" s="343"/>
      <c r="AN15" s="343"/>
    </row>
    <row r="16" spans="1:298" ht="30" x14ac:dyDescent="0.25">
      <c r="A16" s="339"/>
      <c r="B16" s="351"/>
      <c r="C16" s="339"/>
      <c r="D16" s="347"/>
      <c r="E16" s="339"/>
      <c r="F16" s="351"/>
      <c r="G16" s="339"/>
      <c r="H16" s="339"/>
      <c r="I16" s="358"/>
      <c r="J16" s="337"/>
      <c r="K16" s="344"/>
      <c r="L16" s="344"/>
      <c r="M16" s="344"/>
      <c r="N16" s="344"/>
      <c r="O16" s="225">
        <v>2</v>
      </c>
      <c r="P16" s="228" t="s">
        <v>450</v>
      </c>
      <c r="Q16" s="227" t="str">
        <f t="shared" si="2"/>
        <v>Probabilidad</v>
      </c>
      <c r="R16" s="220" t="s">
        <v>52</v>
      </c>
      <c r="S16" s="220" t="s">
        <v>57</v>
      </c>
      <c r="T16" s="232">
        <f>VLOOKUP(R16&amp;S16,Hoja1!$Q$4:$R$9,2,0)</f>
        <v>0.45</v>
      </c>
      <c r="U16" s="220" t="s">
        <v>59</v>
      </c>
      <c r="V16" s="220" t="s">
        <v>62</v>
      </c>
      <c r="W16" s="220" t="s">
        <v>65</v>
      </c>
      <c r="X16" s="232">
        <f>IF(Q16="Probabilidad",($J$15*T16),IF(Q16="Impacto"," "))</f>
        <v>0.27</v>
      </c>
      <c r="Y16" s="224" t="str">
        <f>IF(Z16&lt;=20%,'[4]Tabla probabilidad'!$B$5,IF(Z16&lt;=40%,'[4]Tabla probabilidad'!$B$6,IF(Z16&lt;=60%,'[4]Tabla probabilidad'!$B$7,IF(Z16&lt;=80%,'[4]Tabla probabilidad'!$B$8,IF(Z16&lt;=100%,'[4]Tabla probabilidad'!$B$9)))))</f>
        <v>Baja</v>
      </c>
      <c r="Z16" s="224">
        <f>IF(R16="Preventivo",(J15-(J15*T16)),IF(R16="Detectivo",(J15-(J15*T16)),IF(R16="Correctivo",(J15))))</f>
        <v>0.32999999999999996</v>
      </c>
      <c r="AA16" s="337"/>
      <c r="AB16" s="337"/>
      <c r="AC16" s="224" t="str">
        <f t="shared" si="1"/>
        <v>Mayor</v>
      </c>
      <c r="AD16" s="232">
        <f>IF(Q16="Probabilidad",(($M$15-0)),IF(Q16="Impacto",($M$15-($M$15*T16))))</f>
        <v>0.8</v>
      </c>
      <c r="AE16" s="337"/>
      <c r="AF16" s="337"/>
      <c r="AG16" s="344"/>
      <c r="AH16" s="344"/>
      <c r="AI16" s="344"/>
      <c r="AJ16" s="344"/>
      <c r="AK16" s="344"/>
      <c r="AL16" s="344"/>
      <c r="AM16" s="344"/>
      <c r="AN16" s="344"/>
    </row>
    <row r="17" spans="1:40" x14ac:dyDescent="0.25">
      <c r="A17" s="339"/>
      <c r="B17" s="351"/>
      <c r="C17" s="339"/>
      <c r="D17" s="347"/>
      <c r="E17" s="339"/>
      <c r="F17" s="351"/>
      <c r="G17" s="339"/>
      <c r="H17" s="339"/>
      <c r="I17" s="358"/>
      <c r="J17" s="337"/>
      <c r="K17" s="344"/>
      <c r="L17" s="344"/>
      <c r="M17" s="344"/>
      <c r="N17" s="344"/>
      <c r="O17" s="225">
        <v>3</v>
      </c>
      <c r="P17" s="229" t="s">
        <v>451</v>
      </c>
      <c r="Q17" s="227" t="str">
        <f t="shared" si="2"/>
        <v>Probabilidad</v>
      </c>
      <c r="R17" s="220" t="s">
        <v>52</v>
      </c>
      <c r="S17" s="220" t="s">
        <v>57</v>
      </c>
      <c r="T17" s="232">
        <f>VLOOKUP(R17&amp;S17,Hoja1!$Q$4:$R$9,2,0)</f>
        <v>0.45</v>
      </c>
      <c r="U17" s="220" t="s">
        <v>59</v>
      </c>
      <c r="V17" s="220" t="s">
        <v>62</v>
      </c>
      <c r="W17" s="220" t="s">
        <v>65</v>
      </c>
      <c r="X17" s="232">
        <f>IF(Q17="Probabilidad",($J$15*T17),IF(Q17="Impacto"," "))</f>
        <v>0.27</v>
      </c>
      <c r="Y17" s="224" t="str">
        <f>IF(Z17&lt;=20%,'[4]Tabla probabilidad'!$B$5,IF(Z17&lt;=40%,'[4]Tabla probabilidad'!$B$6,IF(Z17&lt;=60%,'[4]Tabla probabilidad'!$B$7,IF(Z17&lt;=80%,'[4]Tabla probabilidad'!$B$8,IF(Z17&lt;=100%,'[4]Tabla probabilidad'!$B$9)))))</f>
        <v>Baja</v>
      </c>
      <c r="Z17" s="224">
        <f>IF(R17="Preventivo",(J15-(J15*T17)),IF(R17="Detectivo",(J15-(J15*T17)),IF(R17="Correctivo",(J15))))</f>
        <v>0.32999999999999996</v>
      </c>
      <c r="AA17" s="337"/>
      <c r="AB17" s="337"/>
      <c r="AC17" s="224" t="str">
        <f t="shared" si="1"/>
        <v>Mayor</v>
      </c>
      <c r="AD17" s="232">
        <f>IF(Q17="Probabilidad",(($M$15-0)),IF(Q17="Impacto",($M$15-($M$15*T17))))</f>
        <v>0.8</v>
      </c>
      <c r="AE17" s="337"/>
      <c r="AF17" s="337"/>
      <c r="AG17" s="344"/>
      <c r="AH17" s="344"/>
      <c r="AI17" s="344"/>
      <c r="AJ17" s="344"/>
      <c r="AK17" s="344"/>
      <c r="AL17" s="344"/>
      <c r="AM17" s="344"/>
      <c r="AN17" s="344"/>
    </row>
    <row r="18" spans="1:40" x14ac:dyDescent="0.25">
      <c r="A18" s="339"/>
      <c r="B18" s="351"/>
      <c r="C18" s="339"/>
      <c r="D18" s="347"/>
      <c r="E18" s="339"/>
      <c r="F18" s="351"/>
      <c r="G18" s="339"/>
      <c r="H18" s="339"/>
      <c r="I18" s="358"/>
      <c r="J18" s="337"/>
      <c r="K18" s="344"/>
      <c r="L18" s="344"/>
      <c r="M18" s="344"/>
      <c r="N18" s="344"/>
      <c r="O18" s="225">
        <v>4</v>
      </c>
      <c r="P18" s="229" t="s">
        <v>452</v>
      </c>
      <c r="Q18" s="227" t="str">
        <f t="shared" si="2"/>
        <v>Probabilidad</v>
      </c>
      <c r="R18" s="220" t="s">
        <v>52</v>
      </c>
      <c r="S18" s="220" t="s">
        <v>57</v>
      </c>
      <c r="T18" s="232">
        <f>VLOOKUP(R18&amp;S18,Hoja1!$Q$4:$R$9,2,0)</f>
        <v>0.45</v>
      </c>
      <c r="U18" s="220" t="s">
        <v>59</v>
      </c>
      <c r="V18" s="220" t="s">
        <v>62</v>
      </c>
      <c r="W18" s="220" t="s">
        <v>65</v>
      </c>
      <c r="X18" s="232">
        <f>IF(Q18="Probabilidad",($J$15*T18),IF(Q18="Impacto"," "))</f>
        <v>0.27</v>
      </c>
      <c r="Y18" s="224" t="str">
        <f>IF(Z18&lt;=20%,'[4]Tabla probabilidad'!$B$5,IF(Z18&lt;=40%,'[4]Tabla probabilidad'!$B$6,IF(Z18&lt;=60%,'[4]Tabla probabilidad'!$B$7,IF(Z18&lt;=80%,'[4]Tabla probabilidad'!$B$8,IF(Z18&lt;=100%,'[4]Tabla probabilidad'!$B$9)))))</f>
        <v>Baja</v>
      </c>
      <c r="Z18" s="224">
        <f>IF(R18="Preventivo",(J15-(J15*T18)),IF(R18="Detectivo",(J15-(J15*T18)),IF(R18="Correctivo",(J15))))</f>
        <v>0.32999999999999996</v>
      </c>
      <c r="AA18" s="337"/>
      <c r="AB18" s="337"/>
      <c r="AC18" s="224" t="str">
        <f t="shared" si="1"/>
        <v>Mayor</v>
      </c>
      <c r="AD18" s="232">
        <f>IF(Q18="Probabilidad",(($M$15-0)),IF(Q18="Impacto",($M$15-($M$15*T18))))</f>
        <v>0.8</v>
      </c>
      <c r="AE18" s="337"/>
      <c r="AF18" s="337"/>
      <c r="AG18" s="344"/>
      <c r="AH18" s="344"/>
      <c r="AI18" s="344"/>
      <c r="AJ18" s="344"/>
      <c r="AK18" s="344"/>
      <c r="AL18" s="344"/>
      <c r="AM18" s="344"/>
      <c r="AN18" s="344"/>
    </row>
    <row r="19" spans="1:40" x14ac:dyDescent="0.25">
      <c r="A19" s="339"/>
      <c r="B19" s="351"/>
      <c r="C19" s="339"/>
      <c r="D19" s="357"/>
      <c r="E19" s="339"/>
      <c r="F19" s="351"/>
      <c r="G19" s="339"/>
      <c r="H19" s="339"/>
      <c r="I19" s="359"/>
      <c r="J19" s="338"/>
      <c r="K19" s="345"/>
      <c r="L19" s="345"/>
      <c r="M19" s="345"/>
      <c r="N19" s="345"/>
      <c r="O19" s="225">
        <v>5</v>
      </c>
      <c r="P19" s="229"/>
      <c r="Q19" s="227" t="b">
        <f t="shared" si="2"/>
        <v>0</v>
      </c>
      <c r="R19" s="220"/>
      <c r="S19" s="220"/>
      <c r="T19" s="232" t="e">
        <f>VLOOKUP(R19&amp;S19,Hoja1!$Q$4:$R$9,2,0)</f>
        <v>#N/A</v>
      </c>
      <c r="U19" s="220"/>
      <c r="V19" s="220"/>
      <c r="W19" s="220"/>
      <c r="X19" s="232" t="b">
        <f>IF(Q19="Probabilidad",($J$15*T19),IF(Q19="Impacto"," "))</f>
        <v>0</v>
      </c>
      <c r="Y19" s="224" t="b">
        <f>IF(Z19&lt;=20%,'[4]Tabla probabilidad'!$B$5,IF(Z19&lt;=40%,'[4]Tabla probabilidad'!$B$6,IF(Z19&lt;=60%,'[4]Tabla probabilidad'!$B$7,IF(Z19&lt;=80%,'[4]Tabla probabilidad'!$B$8,IF(Z19&lt;=100%,'[4]Tabla probabilidad'!$B$9)))))</f>
        <v>0</v>
      </c>
      <c r="Z19" s="224" t="b">
        <f>IF(R19="Preventivo",(J15-(J15*T19)),IF(R19="Detectivo",(J15-(J15*T19)),IF(R19="Correctivo",(J15))))</f>
        <v>0</v>
      </c>
      <c r="AA19" s="338"/>
      <c r="AB19" s="338"/>
      <c r="AC19" s="224" t="b">
        <f t="shared" si="1"/>
        <v>0</v>
      </c>
      <c r="AD19" s="232" t="b">
        <f>IF(Q19="Probabilidad",(($M$15-0)),IF(Q19="Impacto",($M$15-($M$15*T19))))</f>
        <v>0</v>
      </c>
      <c r="AE19" s="338"/>
      <c r="AF19" s="338"/>
      <c r="AG19" s="345"/>
      <c r="AH19" s="345"/>
      <c r="AI19" s="345"/>
      <c r="AJ19" s="345"/>
      <c r="AK19" s="345"/>
      <c r="AL19" s="345"/>
      <c r="AM19" s="345"/>
      <c r="AN19" s="345"/>
    </row>
    <row r="20" spans="1:40" ht="38.25" x14ac:dyDescent="0.25">
      <c r="A20" s="339">
        <v>3</v>
      </c>
      <c r="B20" s="343" t="s">
        <v>453</v>
      </c>
      <c r="C20" s="339" t="s">
        <v>319</v>
      </c>
      <c r="D20" s="346" t="s">
        <v>454</v>
      </c>
      <c r="E20" s="339" t="s">
        <v>455</v>
      </c>
      <c r="F20" s="339" t="s">
        <v>456</v>
      </c>
      <c r="G20" s="339" t="s">
        <v>307</v>
      </c>
      <c r="H20" s="339">
        <v>4</v>
      </c>
      <c r="I20" s="341" t="str">
        <f>IF(H20&lt;=2,'[4]Tabla probabilidad'!$B$5,IF(H20&lt;=24,'[4]Tabla probabilidad'!$B$6,IF(H20&lt;=500,'[4]Tabla probabilidad'!$B$7,IF(H20&lt;=5000,'[4]Tabla probabilidad'!$B$8,IF(H20&gt;5000,'[4]Tabla probabilidad'!$B$9)))))</f>
        <v>Baja</v>
      </c>
      <c r="J20" s="342">
        <f>IF(H20&lt;=2,'[4]Tabla probabilidad'!$D$5,IF(H20&lt;=24,'[4]Tabla probabilidad'!$D$6,IF(H20&lt;=500,'[4]Tabla probabilidad'!$D$7,IF(H20&lt;=5000,'[4]Tabla probabilidad'!$D$8,IF(H20&gt;5000,'[4]Tabla probabilidad'!$D$9)))))</f>
        <v>0.4</v>
      </c>
      <c r="K20" s="339" t="s">
        <v>316</v>
      </c>
      <c r="L20" s="33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9" t="str">
        <f>VLOOKUP((I20&amp;L20),[4]Hoja1!$B$4:$C$28,2,0)</f>
        <v>Moderado</v>
      </c>
      <c r="O20" s="225">
        <v>1</v>
      </c>
      <c r="P20" s="162" t="s">
        <v>457</v>
      </c>
      <c r="Q20" s="227" t="str">
        <f t="shared" si="2"/>
        <v>Probabilidad</v>
      </c>
      <c r="R20" s="220" t="s">
        <v>52</v>
      </c>
      <c r="S20" s="220" t="s">
        <v>57</v>
      </c>
      <c r="T20" s="232">
        <f>VLOOKUP(R20&amp;S20,Hoja1!$Q$4:$R$9,2,0)</f>
        <v>0.45</v>
      </c>
      <c r="U20" s="220" t="s">
        <v>59</v>
      </c>
      <c r="V20" s="220" t="s">
        <v>62</v>
      </c>
      <c r="W20" s="220" t="s">
        <v>65</v>
      </c>
      <c r="X20" s="224">
        <f>IF(Q20="Probabilidad",($J$20*T20),IF(Q20="Impacto"," "))</f>
        <v>0.18000000000000002</v>
      </c>
      <c r="Y20" s="224" t="str">
        <f>IF(Z20&lt;=20%,'[4]Tabla probabilidad'!$B$5,IF(Z20&lt;=40%,'[4]Tabla probabilidad'!$B$6,IF(Z20&lt;=60%,'[4]Tabla probabilidad'!$B$7,IF(Z20&lt;=80%,'[4]Tabla probabilidad'!$B$8,IF(Z20&lt;=100%,'[4]Tabla probabilidad'!$B$9)))))</f>
        <v>Baja</v>
      </c>
      <c r="Z20" s="224">
        <f>IF(R20="Preventivo",(J20-(J20*T20)),IF(R20="Detectivo",(J20-(J20*T20)),IF(R20="Correctivo",(J20))))</f>
        <v>0.22</v>
      </c>
      <c r="AA20" s="336" t="str">
        <f>IF(AB20&lt;=20%,'[4]Tabla probabilidad'!$B$5,IF(AB20&lt;=40%,'[4]Tabla probabilidad'!$B$6,IF(AB20&lt;=60%,'[4]Tabla probabilidad'!$B$7,IF(AB20&lt;=80%,'[4]Tabla probabilidad'!$B$8,IF(AB20&lt;=100%,'[4]Tabla probabilidad'!$B$9)))))</f>
        <v>Baja</v>
      </c>
      <c r="AB20" s="336">
        <f>AVERAGE(Z20:Z24)</f>
        <v>0.22000000000000003</v>
      </c>
      <c r="AC20" s="224" t="str">
        <f t="shared" si="1"/>
        <v>Moderado</v>
      </c>
      <c r="AD20" s="232">
        <f>IF(Q20="Probabilidad",(($M$20-0)),IF(Q20="Impacto",($M$20-($M$20*T20))))</f>
        <v>0.6</v>
      </c>
      <c r="AE20" s="336" t="str">
        <f>IF(AF20&lt;=20%,"Leve",IF(AF20&lt;=40%,"Menor",IF(AF20&lt;=60%,"Moderado",IF(AF20&lt;=80%,"Mayor",IF(AF20&lt;=100%,"Catastrófico")))))</f>
        <v>Moderado</v>
      </c>
      <c r="AF20" s="336">
        <f>AVERAGE(AD20:AD24)</f>
        <v>0.6</v>
      </c>
      <c r="AG20" s="343" t="str">
        <f>VLOOKUP(AA20&amp;AE20,[4]Hoja1!$B$4:$C$28,2,0)</f>
        <v>Moderado</v>
      </c>
      <c r="AH20" s="343" t="s">
        <v>291</v>
      </c>
      <c r="AI20" s="343"/>
      <c r="AJ20" s="343"/>
      <c r="AK20" s="343"/>
      <c r="AL20" s="343"/>
      <c r="AM20" s="354"/>
      <c r="AN20" s="339"/>
    </row>
    <row r="21" spans="1:40" ht="38.25" x14ac:dyDescent="0.25">
      <c r="A21" s="339"/>
      <c r="B21" s="344"/>
      <c r="C21" s="339"/>
      <c r="D21" s="347"/>
      <c r="E21" s="339"/>
      <c r="F21" s="339"/>
      <c r="G21" s="339"/>
      <c r="H21" s="339"/>
      <c r="I21" s="341"/>
      <c r="J21" s="342"/>
      <c r="K21" s="339"/>
      <c r="L21" s="340"/>
      <c r="M21" s="340"/>
      <c r="N21" s="339"/>
      <c r="O21" s="225">
        <v>2</v>
      </c>
      <c r="P21" s="162" t="s">
        <v>458</v>
      </c>
      <c r="Q21" s="227" t="str">
        <f t="shared" si="2"/>
        <v>Probabilidad</v>
      </c>
      <c r="R21" s="220" t="s">
        <v>52</v>
      </c>
      <c r="S21" s="220" t="s">
        <v>57</v>
      </c>
      <c r="T21" s="232">
        <f>VLOOKUP(R21&amp;S21,Hoja1!$Q$4:$R$9,2,0)</f>
        <v>0.45</v>
      </c>
      <c r="U21" s="220" t="s">
        <v>59</v>
      </c>
      <c r="V21" s="220" t="s">
        <v>62</v>
      </c>
      <c r="W21" s="220" t="s">
        <v>65</v>
      </c>
      <c r="X21" s="232">
        <f>IF(Q21="Probabilidad",($J$20*T21),IF(Q21="Impacto"," "))</f>
        <v>0.18000000000000002</v>
      </c>
      <c r="Y21" s="224" t="str">
        <f>IF(Z21&lt;=20%,'[4]Tabla probabilidad'!$B$5,IF(Z21&lt;=40%,'[4]Tabla probabilidad'!$B$6,IF(Z21&lt;=60%,'[4]Tabla probabilidad'!$B$7,IF(Z21&lt;=80%,'[4]Tabla probabilidad'!$B$8,IF(Z21&lt;=100%,'[4]Tabla probabilidad'!$B$9)))))</f>
        <v>Baja</v>
      </c>
      <c r="Z21" s="224">
        <f>IF(R21="Preventivo",(J20-(J20*T21)),IF(R21="Detectivo",(J20-(J20*T21)),IF(R21="Correctivo",(J20))))</f>
        <v>0.22</v>
      </c>
      <c r="AA21" s="337"/>
      <c r="AB21" s="337"/>
      <c r="AC21" s="224" t="str">
        <f t="shared" si="1"/>
        <v>Moderado</v>
      </c>
      <c r="AD21" s="232">
        <f>IF(Q21="Probabilidad",(($M$20-0)),IF(Q21="Impacto",($M$20-($M$20*T21))))</f>
        <v>0.6</v>
      </c>
      <c r="AE21" s="337"/>
      <c r="AF21" s="337"/>
      <c r="AG21" s="344"/>
      <c r="AH21" s="344"/>
      <c r="AI21" s="344"/>
      <c r="AJ21" s="344"/>
      <c r="AK21" s="344"/>
      <c r="AL21" s="344"/>
      <c r="AM21" s="355"/>
      <c r="AN21" s="339"/>
    </row>
    <row r="22" spans="1:40" ht="25.5" x14ac:dyDescent="0.25">
      <c r="A22" s="339"/>
      <c r="B22" s="344"/>
      <c r="C22" s="339"/>
      <c r="D22" s="347"/>
      <c r="E22" s="339"/>
      <c r="F22" s="339"/>
      <c r="G22" s="339"/>
      <c r="H22" s="339"/>
      <c r="I22" s="341"/>
      <c r="J22" s="342"/>
      <c r="K22" s="339"/>
      <c r="L22" s="340"/>
      <c r="M22" s="340"/>
      <c r="N22" s="339"/>
      <c r="O22" s="225">
        <v>3</v>
      </c>
      <c r="P22" s="162" t="s">
        <v>459</v>
      </c>
      <c r="Q22" s="227" t="str">
        <f t="shared" si="2"/>
        <v>Probabilidad</v>
      </c>
      <c r="R22" s="220" t="s">
        <v>52</v>
      </c>
      <c r="S22" s="220" t="s">
        <v>57</v>
      </c>
      <c r="T22" s="232">
        <f>VLOOKUP(R22&amp;S22,Hoja1!$Q$4:$R$9,2,0)</f>
        <v>0.45</v>
      </c>
      <c r="U22" s="220" t="s">
        <v>59</v>
      </c>
      <c r="V22" s="220" t="s">
        <v>62</v>
      </c>
      <c r="W22" s="220" t="s">
        <v>65</v>
      </c>
      <c r="X22" s="232">
        <f>IF(Q22="Probabilidad",($J$20*T22),IF(Q22="Impacto"," "))</f>
        <v>0.18000000000000002</v>
      </c>
      <c r="Y22" s="224" t="str">
        <f>IF(Z22&lt;=20%,'[4]Tabla probabilidad'!$B$5,IF(Z22&lt;=40%,'[4]Tabla probabilidad'!$B$6,IF(Z22&lt;=60%,'[4]Tabla probabilidad'!$B$7,IF(Z22&lt;=80%,'[4]Tabla probabilidad'!$B$8,IF(Z22&lt;=100%,'[4]Tabla probabilidad'!$B$9)))))</f>
        <v>Baja</v>
      </c>
      <c r="Z22" s="224">
        <f>IF(R22="Preventivo",(J20-(J20*T22)),IF(R22="Detectivo",(J20-(J20*T22)),IF(R22="Correctivo",(J20))))</f>
        <v>0.22</v>
      </c>
      <c r="AA22" s="337"/>
      <c r="AB22" s="337"/>
      <c r="AC22" s="224" t="str">
        <f t="shared" si="1"/>
        <v>Moderado</v>
      </c>
      <c r="AD22" s="232">
        <f>IF(Q22="Probabilidad",(($M$20-0)),IF(Q22="Impacto",($M$20-($M$20*T22))))</f>
        <v>0.6</v>
      </c>
      <c r="AE22" s="337"/>
      <c r="AF22" s="337"/>
      <c r="AG22" s="344"/>
      <c r="AH22" s="344"/>
      <c r="AI22" s="344"/>
      <c r="AJ22" s="344"/>
      <c r="AK22" s="344"/>
      <c r="AL22" s="344"/>
      <c r="AM22" s="355"/>
      <c r="AN22" s="339"/>
    </row>
    <row r="23" spans="1:40" ht="63.75" x14ac:dyDescent="0.25">
      <c r="A23" s="339"/>
      <c r="B23" s="344"/>
      <c r="C23" s="339"/>
      <c r="D23" s="347"/>
      <c r="E23" s="339"/>
      <c r="F23" s="339"/>
      <c r="G23" s="339"/>
      <c r="H23" s="339"/>
      <c r="I23" s="341"/>
      <c r="J23" s="342"/>
      <c r="K23" s="339"/>
      <c r="L23" s="340"/>
      <c r="M23" s="340"/>
      <c r="N23" s="339"/>
      <c r="O23" s="225">
        <v>4</v>
      </c>
      <c r="P23" s="162" t="s">
        <v>460</v>
      </c>
      <c r="Q23" s="227" t="str">
        <f t="shared" si="2"/>
        <v>Probabilidad</v>
      </c>
      <c r="R23" s="220" t="s">
        <v>52</v>
      </c>
      <c r="S23" s="220" t="s">
        <v>57</v>
      </c>
      <c r="T23" s="232">
        <f>VLOOKUP(R23&amp;S23,Hoja1!$Q$4:$R$9,2,0)</f>
        <v>0.45</v>
      </c>
      <c r="U23" s="220" t="s">
        <v>59</v>
      </c>
      <c r="V23" s="220" t="s">
        <v>62</v>
      </c>
      <c r="W23" s="220" t="s">
        <v>65</v>
      </c>
      <c r="X23" s="232">
        <f>IF(Q23="Probabilidad",($J$20*T23),IF(Q23="Impacto"," "))</f>
        <v>0.18000000000000002</v>
      </c>
      <c r="Y23" s="224" t="str">
        <f>IF(Z23&lt;=20%,'[4]Tabla probabilidad'!$B$5,IF(Z23&lt;=40%,'[4]Tabla probabilidad'!$B$6,IF(Z23&lt;=60%,'[4]Tabla probabilidad'!$B$7,IF(Z23&lt;=80%,'[4]Tabla probabilidad'!$B$8,IF(Z23&lt;=100%,'[4]Tabla probabilidad'!$B$9)))))</f>
        <v>Baja</v>
      </c>
      <c r="Z23" s="224">
        <f>IF(R23="Preventivo",(J20-(J20*T23)),IF(R23="Detectivo",(J20-(J20*T23)),IF(R23="Correctivo",(J20))))</f>
        <v>0.22</v>
      </c>
      <c r="AA23" s="337"/>
      <c r="AB23" s="337"/>
      <c r="AC23" s="224" t="str">
        <f t="shared" si="1"/>
        <v>Moderado</v>
      </c>
      <c r="AD23" s="232">
        <f>IF(Q23="Probabilidad",(($M$20-0)),IF(Q23="Impacto",($M$20-($M$20*T23))))</f>
        <v>0.6</v>
      </c>
      <c r="AE23" s="337"/>
      <c r="AF23" s="337"/>
      <c r="AG23" s="344"/>
      <c r="AH23" s="344"/>
      <c r="AI23" s="344"/>
      <c r="AJ23" s="344"/>
      <c r="AK23" s="344"/>
      <c r="AL23" s="344"/>
      <c r="AM23" s="355"/>
      <c r="AN23" s="339"/>
    </row>
    <row r="24" spans="1:40" ht="75" x14ac:dyDescent="0.25">
      <c r="A24" s="339"/>
      <c r="B24" s="345"/>
      <c r="C24" s="339"/>
      <c r="D24" s="347"/>
      <c r="E24" s="343"/>
      <c r="F24" s="343"/>
      <c r="G24" s="339"/>
      <c r="H24" s="343"/>
      <c r="I24" s="353"/>
      <c r="J24" s="336"/>
      <c r="K24" s="339"/>
      <c r="L24" s="340"/>
      <c r="M24" s="340"/>
      <c r="N24" s="343"/>
      <c r="O24" s="223">
        <v>5</v>
      </c>
      <c r="P24" s="230" t="s">
        <v>461</v>
      </c>
      <c r="Q24" s="231" t="str">
        <f t="shared" si="2"/>
        <v>Probabilidad</v>
      </c>
      <c r="R24" s="222" t="s">
        <v>52</v>
      </c>
      <c r="S24" s="222" t="s">
        <v>57</v>
      </c>
      <c r="T24" s="232">
        <f>VLOOKUP(R24&amp;S24,Hoja1!$Q$4:$R$9,2,0)</f>
        <v>0.45</v>
      </c>
      <c r="U24" s="222" t="s">
        <v>59</v>
      </c>
      <c r="V24" s="222" t="s">
        <v>62</v>
      </c>
      <c r="W24" s="222" t="s">
        <v>65</v>
      </c>
      <c r="X24" s="232">
        <f>IF(Q24="Probabilidad",($J$20*T24),IF(Q24="Impacto"," "))</f>
        <v>0.18000000000000002</v>
      </c>
      <c r="Y24" s="221" t="str">
        <f>IF(Z24&lt;=20%,'[4]Tabla probabilidad'!$B$5,IF(Z24&lt;=40%,'[4]Tabla probabilidad'!$B$6,IF(Z24&lt;=60%,'[4]Tabla probabilidad'!$B$7,IF(Z24&lt;=80%,'[4]Tabla probabilidad'!$B$8,IF(Z24&lt;=100%,'[4]Tabla probabilidad'!$B$9)))))</f>
        <v>Baja</v>
      </c>
      <c r="Z24" s="221">
        <f>IF(R24="Preventivo",(J20-(J20*T24)),IF(R24="Detectivo",(J20-(J20*T24)),IF(R24="Correctivo",(J20))))</f>
        <v>0.22</v>
      </c>
      <c r="AA24" s="338"/>
      <c r="AB24" s="337"/>
      <c r="AC24" s="221" t="str">
        <f t="shared" si="1"/>
        <v>Moderado</v>
      </c>
      <c r="AD24" s="232">
        <f>IF(Q24="Probabilidad",(($M$20-0)),IF(Q24="Impacto",($M$20-($M$20*T24))))</f>
        <v>0.6</v>
      </c>
      <c r="AE24" s="337"/>
      <c r="AF24" s="337"/>
      <c r="AG24" s="344"/>
      <c r="AH24" s="345"/>
      <c r="AI24" s="345"/>
      <c r="AJ24" s="345"/>
      <c r="AK24" s="345"/>
      <c r="AL24" s="345"/>
      <c r="AM24" s="356"/>
      <c r="AN24" s="339"/>
    </row>
    <row r="25" spans="1:40" ht="102" customHeight="1" x14ac:dyDescent="0.25">
      <c r="A25" s="339">
        <v>4</v>
      </c>
      <c r="B25" s="343" t="s">
        <v>462</v>
      </c>
      <c r="C25" s="339" t="s">
        <v>387</v>
      </c>
      <c r="D25" s="352" t="s">
        <v>463</v>
      </c>
      <c r="E25" s="339" t="s">
        <v>464</v>
      </c>
      <c r="F25" s="339" t="s">
        <v>465</v>
      </c>
      <c r="G25" s="339" t="s">
        <v>348</v>
      </c>
      <c r="H25" s="339">
        <v>120</v>
      </c>
      <c r="I25" s="341" t="str">
        <f>IF(H25&lt;=2,'[5]Tabla probabilidad'!$B$5,IF(H25&lt;=24,'[5]Tabla probabilidad'!$B$6,IF(H25&lt;=500,'[5]Tabla probabilidad'!$B$7,IF(H25&lt;=5000,'[5]Tabla probabilidad'!$B$8,IF(H25&gt;5000,'[5]Tabla probabilidad'!$B$9)))))</f>
        <v>Media</v>
      </c>
      <c r="J25" s="342">
        <f>IF(H25&lt;=2,'[5]Tabla probabilidad'!$D$5,IF(H25&lt;=24,'[5]Tabla probabilidad'!$D$6,IF(H25&lt;=500,'[5]Tabla probabilidad'!$D$7,IF(H25&lt;=5000,'[5]Tabla probabilidad'!$D$8,IF(H25&gt;5000,'[5]Tabla probabilidad'!$D$9)))))</f>
        <v>0.6</v>
      </c>
      <c r="K25" s="339" t="s">
        <v>329</v>
      </c>
      <c r="L25" s="33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9" t="str">
        <f>VLOOKUP((I25&amp;L25),[5]Hoja1!$B$4:$C$28,2,0)</f>
        <v>Moderado</v>
      </c>
      <c r="O25" s="220">
        <v>1</v>
      </c>
      <c r="P25" s="157" t="s">
        <v>466</v>
      </c>
      <c r="Q25" s="220" t="str">
        <f t="shared" si="2"/>
        <v>Probabilidad</v>
      </c>
      <c r="R25" s="220" t="s">
        <v>52</v>
      </c>
      <c r="S25" s="220" t="s">
        <v>57</v>
      </c>
      <c r="T25" s="232">
        <f>VLOOKUP(R25&amp;S25,Hoja1!$Q$4:$R$9,2,0)</f>
        <v>0.45</v>
      </c>
      <c r="U25" s="220" t="s">
        <v>59</v>
      </c>
      <c r="V25" s="220" t="s">
        <v>62</v>
      </c>
      <c r="W25" s="220" t="s">
        <v>65</v>
      </c>
      <c r="X25" s="232">
        <f>IF(Q25="Probabilidad",($J$25*T25),IF(Q25="Impacto"," "))</f>
        <v>0.27</v>
      </c>
      <c r="Y25" s="224" t="str">
        <f>IF(Z25&lt;=20%,'[5]Tabla probabilidad'!$B$5,IF(Z25&lt;=40%,'[5]Tabla probabilidad'!$B$6,IF(Z25&lt;=60%,'[5]Tabla probabilidad'!$B$7,IF(Z25&lt;=80%,'[5]Tabla probabilidad'!$B$8,IF(Z25&lt;=100%,'[5]Tabla probabilidad'!$B$9)))))</f>
        <v>Baja</v>
      </c>
      <c r="Z25" s="224">
        <f>IF(R25="Preventivo",(J25-(J25*T25)),IF(R25="Detectivo",(J25-(J25*T25)),IF(R25="Correctivo",(J25))))</f>
        <v>0.32999999999999996</v>
      </c>
      <c r="AA25" s="336" t="str">
        <f>IF(AB25&lt;=20%,'[5]Tabla probabilidad'!$B$5,IF(AB25&lt;=40%,'[5]Tabla probabilidad'!$B$6,IF(AB25&lt;=60%,'[5]Tabla probabilidad'!$B$7,IF(AB25&lt;=80%,'[5]Tabla probabilidad'!$B$8,IF(AB25&lt;=100%,'[5]Tabla probabilidad'!$B$9)))))</f>
        <v>Baja</v>
      </c>
      <c r="AB25" s="336">
        <f>AVERAGE(Z25:Z29)</f>
        <v>0.34199999999999997</v>
      </c>
      <c r="AC25" s="224" t="str">
        <f t="shared" si="1"/>
        <v>Moderado</v>
      </c>
      <c r="AD25" s="232">
        <f>IF(Q25="Probabilidad",(($M$25-0)),IF(Q25="Impacto",($M$25-($M$25*T25))))</f>
        <v>0.6</v>
      </c>
      <c r="AE25" s="336" t="str">
        <f>IF(AF25&lt;=20%,"Leve",IF(AF25&lt;=40%,"Menor",IF(AF25&lt;=60%,"Moderado",IF(AF25&lt;=80%,"Mayor",IF(AF25&lt;=100%,"Catastrófico")))))</f>
        <v>Moderado</v>
      </c>
      <c r="AF25" s="336">
        <f>AVERAGE(AD25:AD29)</f>
        <v>0.6</v>
      </c>
      <c r="AG25" s="343" t="str">
        <f>VLOOKUP(AA25&amp;AE25,[5]Hoja1!$B$4:$C$28,2,0)</f>
        <v>Moderado</v>
      </c>
      <c r="AH25" s="343" t="s">
        <v>291</v>
      </c>
      <c r="AI25" s="348"/>
      <c r="AJ25" s="348"/>
      <c r="AK25" s="348"/>
      <c r="AL25" s="348"/>
      <c r="AM25" s="348"/>
      <c r="AN25" s="339"/>
    </row>
    <row r="26" spans="1:40" ht="84.75" customHeight="1" x14ac:dyDescent="0.25">
      <c r="A26" s="339"/>
      <c r="B26" s="344"/>
      <c r="C26" s="339"/>
      <c r="D26" s="352"/>
      <c r="E26" s="339"/>
      <c r="F26" s="339"/>
      <c r="G26" s="339"/>
      <c r="H26" s="339"/>
      <c r="I26" s="341"/>
      <c r="J26" s="342"/>
      <c r="K26" s="339"/>
      <c r="L26" s="340"/>
      <c r="M26" s="340"/>
      <c r="N26" s="339"/>
      <c r="O26" s="220">
        <v>2</v>
      </c>
      <c r="P26" s="157" t="s">
        <v>467</v>
      </c>
      <c r="Q26" s="220" t="str">
        <f t="shared" si="2"/>
        <v>Probabilidad</v>
      </c>
      <c r="R26" s="220" t="s">
        <v>52</v>
      </c>
      <c r="S26" s="220" t="s">
        <v>57</v>
      </c>
      <c r="T26" s="232">
        <f>VLOOKUP(R26&amp;S26,Hoja1!$Q$4:$R$9,2,0)</f>
        <v>0.45</v>
      </c>
      <c r="U26" s="220" t="s">
        <v>59</v>
      </c>
      <c r="V26" s="220" t="s">
        <v>62</v>
      </c>
      <c r="W26" s="220" t="s">
        <v>65</v>
      </c>
      <c r="X26" s="232">
        <f>IF(Q26="Probabilidad",($J$25*T26),IF(Q26="Impacto"," "))</f>
        <v>0.27</v>
      </c>
      <c r="Y26" s="224" t="str">
        <f>IF(Z26&lt;=20%,'[5]Tabla probabilidad'!$B$5,IF(Z26&lt;=40%,'[5]Tabla probabilidad'!$B$6,IF(Z26&lt;=60%,'[5]Tabla probabilidad'!$B$7,IF(Z26&lt;=80%,'[5]Tabla probabilidad'!$B$8,IF(Z26&lt;=100%,'[5]Tabla probabilidad'!$B$9)))))</f>
        <v>Baja</v>
      </c>
      <c r="Z26" s="224">
        <f>IF(R26="Preventivo",(J25-(J25*T26)),IF(R26="Detectivo",(J25-(J25*T26)),IF(R26="Correctivo",(J25))))</f>
        <v>0.32999999999999996</v>
      </c>
      <c r="AA26" s="337"/>
      <c r="AB26" s="337"/>
      <c r="AC26" s="224" t="str">
        <f t="shared" si="1"/>
        <v>Moderado</v>
      </c>
      <c r="AD26" s="232">
        <f>IF(Q26="Probabilidad",(($M$25-0)),IF(Q26="Impacto",($M$25-($M$25*T26))))</f>
        <v>0.6</v>
      </c>
      <c r="AE26" s="337"/>
      <c r="AF26" s="337"/>
      <c r="AG26" s="344"/>
      <c r="AH26" s="344"/>
      <c r="AI26" s="349"/>
      <c r="AJ26" s="349"/>
      <c r="AK26" s="349"/>
      <c r="AL26" s="349"/>
      <c r="AM26" s="349"/>
      <c r="AN26" s="339"/>
    </row>
    <row r="27" spans="1:40" ht="45" x14ac:dyDescent="0.25">
      <c r="A27" s="339"/>
      <c r="B27" s="344"/>
      <c r="C27" s="339"/>
      <c r="D27" s="352"/>
      <c r="E27" s="339"/>
      <c r="F27" s="339"/>
      <c r="G27" s="339"/>
      <c r="H27" s="339"/>
      <c r="I27" s="341"/>
      <c r="J27" s="342"/>
      <c r="K27" s="339"/>
      <c r="L27" s="340"/>
      <c r="M27" s="340"/>
      <c r="N27" s="339"/>
      <c r="O27" s="220">
        <v>3</v>
      </c>
      <c r="P27" s="157" t="s">
        <v>468</v>
      </c>
      <c r="Q27" s="220" t="str">
        <f t="shared" si="2"/>
        <v>Probabilidad</v>
      </c>
      <c r="R27" s="220" t="s">
        <v>53</v>
      </c>
      <c r="S27" s="220" t="s">
        <v>57</v>
      </c>
      <c r="T27" s="232">
        <f>VLOOKUP(R27&amp;S27,Hoja1!$Q$4:$R$9,2,0)</f>
        <v>0.35</v>
      </c>
      <c r="U27" s="220" t="s">
        <v>59</v>
      </c>
      <c r="V27" s="220" t="s">
        <v>62</v>
      </c>
      <c r="W27" s="220" t="s">
        <v>65</v>
      </c>
      <c r="X27" s="232">
        <f>IF(Q27="Probabilidad",($J$25*T27),IF(Q27="Impacto"," "))</f>
        <v>0.21</v>
      </c>
      <c r="Y27" s="224" t="str">
        <f>IF(Z27&lt;=20%,'[5]Tabla probabilidad'!$B$5,IF(Z27&lt;=40%,'[5]Tabla probabilidad'!$B$6,IF(Z27&lt;=60%,'[5]Tabla probabilidad'!$B$7,IF(Z27&lt;=80%,'[5]Tabla probabilidad'!$B$8,IF(Z27&lt;=100%,'[5]Tabla probabilidad'!$B$9)))))</f>
        <v>Baja</v>
      </c>
      <c r="Z27" s="224">
        <f>IF(R27="Preventivo",(J25-(J25*T27)),IF(R27="Detectivo",(J25-(J25*T27)),IF(R27="Correctivo",(J25))))</f>
        <v>0.39</v>
      </c>
      <c r="AA27" s="337"/>
      <c r="AB27" s="337"/>
      <c r="AC27" s="224" t="str">
        <f t="shared" si="1"/>
        <v>Moderado</v>
      </c>
      <c r="AD27" s="232">
        <f>IF(Q27="Probabilidad",(($M$25-0)),IF(Q27="Impacto",($M$25-($M$25*T27))))</f>
        <v>0.6</v>
      </c>
      <c r="AE27" s="337"/>
      <c r="AF27" s="337"/>
      <c r="AG27" s="344"/>
      <c r="AH27" s="344"/>
      <c r="AI27" s="349"/>
      <c r="AJ27" s="349"/>
      <c r="AK27" s="349"/>
      <c r="AL27" s="349"/>
      <c r="AM27" s="349"/>
      <c r="AN27" s="339"/>
    </row>
    <row r="28" spans="1:40" ht="121.5" customHeight="1" x14ac:dyDescent="0.25">
      <c r="A28" s="339"/>
      <c r="B28" s="344"/>
      <c r="C28" s="339"/>
      <c r="D28" s="352"/>
      <c r="E28" s="339"/>
      <c r="F28" s="339"/>
      <c r="G28" s="339"/>
      <c r="H28" s="339"/>
      <c r="I28" s="341"/>
      <c r="J28" s="342"/>
      <c r="K28" s="339"/>
      <c r="L28" s="340"/>
      <c r="M28" s="340"/>
      <c r="N28" s="339"/>
      <c r="O28" s="220">
        <v>4</v>
      </c>
      <c r="P28" s="163" t="s">
        <v>469</v>
      </c>
      <c r="Q28" s="220" t="str">
        <f t="shared" si="2"/>
        <v>Probabilidad</v>
      </c>
      <c r="R28" s="220" t="s">
        <v>52</v>
      </c>
      <c r="S28" s="220" t="s">
        <v>57</v>
      </c>
      <c r="T28" s="232">
        <f>VLOOKUP(R28&amp;S28,Hoja1!$Q$4:$R$9,2,0)</f>
        <v>0.45</v>
      </c>
      <c r="U28" s="220" t="s">
        <v>59</v>
      </c>
      <c r="V28" s="220" t="s">
        <v>62</v>
      </c>
      <c r="W28" s="220" t="s">
        <v>65</v>
      </c>
      <c r="X28" s="232">
        <f>IF(Q28="Probabilidad",($J$25*T28),IF(Q28="Impacto"," "))</f>
        <v>0.27</v>
      </c>
      <c r="Y28" s="224" t="str">
        <f>IF(Z28&lt;=20%,'[5]Tabla probabilidad'!$B$5,IF(Z28&lt;=40%,'[5]Tabla probabilidad'!$B$6,IF(Z28&lt;=60%,'[5]Tabla probabilidad'!$B$7,IF(Z28&lt;=80%,'[5]Tabla probabilidad'!$B$8,IF(Z28&lt;=100%,'[5]Tabla probabilidad'!$B$9)))))</f>
        <v>Baja</v>
      </c>
      <c r="Z28" s="224">
        <f>IF(R28="Preventivo",(J25-(J25*T28)),IF(R28="Detectivo",(J25-(J25*T28)),IF(R28="Correctivo",(J25))))</f>
        <v>0.32999999999999996</v>
      </c>
      <c r="AA28" s="337"/>
      <c r="AB28" s="337"/>
      <c r="AC28" s="224" t="str">
        <f t="shared" si="1"/>
        <v>Moderado</v>
      </c>
      <c r="AD28" s="232">
        <f>IF(Q28="Probabilidad",(($M$25-0)),IF(Q28="Impacto",($M$25-($M$25*T28))))</f>
        <v>0.6</v>
      </c>
      <c r="AE28" s="337"/>
      <c r="AF28" s="337"/>
      <c r="AG28" s="344"/>
      <c r="AH28" s="344"/>
      <c r="AI28" s="349"/>
      <c r="AJ28" s="349"/>
      <c r="AK28" s="349"/>
      <c r="AL28" s="349"/>
      <c r="AM28" s="349"/>
      <c r="AN28" s="339"/>
    </row>
    <row r="29" spans="1:40" ht="162" customHeight="1" x14ac:dyDescent="0.25">
      <c r="A29" s="339"/>
      <c r="B29" s="345"/>
      <c r="C29" s="339"/>
      <c r="D29" s="352"/>
      <c r="E29" s="339"/>
      <c r="F29" s="339"/>
      <c r="G29" s="339"/>
      <c r="H29" s="339"/>
      <c r="I29" s="341"/>
      <c r="J29" s="342"/>
      <c r="K29" s="339"/>
      <c r="L29" s="340"/>
      <c r="M29" s="340"/>
      <c r="N29" s="339"/>
      <c r="O29" s="220">
        <v>5</v>
      </c>
      <c r="P29" s="172" t="s">
        <v>470</v>
      </c>
      <c r="Q29" s="220" t="str">
        <f t="shared" si="2"/>
        <v>Probabilidad</v>
      </c>
      <c r="R29" s="220" t="s">
        <v>52</v>
      </c>
      <c r="S29" s="220" t="s">
        <v>57</v>
      </c>
      <c r="T29" s="232">
        <f>VLOOKUP(R29&amp;S29,Hoja1!$Q$4:$R$9,2,0)</f>
        <v>0.45</v>
      </c>
      <c r="U29" s="220" t="s">
        <v>59</v>
      </c>
      <c r="V29" s="220" t="s">
        <v>62</v>
      </c>
      <c r="W29" s="220" t="s">
        <v>65</v>
      </c>
      <c r="X29" s="232">
        <f>IF(Q29="Probabilidad",($J$25*T29),IF(Q29="Impacto"," "))</f>
        <v>0.27</v>
      </c>
      <c r="Y29" s="224" t="str">
        <f>IF(Z29&lt;=20%,'[5]Tabla probabilidad'!$B$5,IF(Z29&lt;=40%,'[5]Tabla probabilidad'!$B$6,IF(Z29&lt;=60%,'[5]Tabla probabilidad'!$B$7,IF(Z29&lt;=80%,'[5]Tabla probabilidad'!$B$8,IF(Z29&lt;=100%,'[5]Tabla probabilidad'!$B$9)))))</f>
        <v>Baja</v>
      </c>
      <c r="Z29" s="224">
        <f>IF(R29="Preventivo",(J25-(J25*T29)),IF(R29="Detectivo",(J25-(J25*T29)),IF(R29="Correctivo",(J25))))</f>
        <v>0.32999999999999996</v>
      </c>
      <c r="AA29" s="338"/>
      <c r="AB29" s="338"/>
      <c r="AC29" s="224" t="str">
        <f t="shared" si="1"/>
        <v>Moderado</v>
      </c>
      <c r="AD29" s="232">
        <f>IF(Q29="Probabilidad",(($M$25-0)),IF(Q29="Impacto",($M$25-($M$25*T29))))</f>
        <v>0.6</v>
      </c>
      <c r="AE29" s="338"/>
      <c r="AF29" s="338"/>
      <c r="AG29" s="345"/>
      <c r="AH29" s="345"/>
      <c r="AI29" s="350"/>
      <c r="AJ29" s="350"/>
      <c r="AK29" s="350"/>
      <c r="AL29" s="350"/>
      <c r="AM29" s="350"/>
      <c r="AN29" s="343"/>
    </row>
    <row r="30" spans="1:40" ht="42.75" customHeight="1" x14ac:dyDescent="0.25">
      <c r="A30" s="339"/>
      <c r="B30" s="343"/>
      <c r="C30" s="339"/>
      <c r="D30" s="352"/>
      <c r="E30" s="339"/>
      <c r="F30" s="339"/>
      <c r="G30" s="339"/>
      <c r="H30" s="339"/>
      <c r="I30" s="341"/>
      <c r="J30" s="342"/>
      <c r="K30" s="339"/>
      <c r="L30" s="339"/>
      <c r="M30" s="339"/>
      <c r="N30" s="339"/>
      <c r="O30" s="164"/>
      <c r="P30" s="157"/>
      <c r="Q30" s="164"/>
      <c r="R30" s="164"/>
      <c r="S30" s="164"/>
      <c r="T30" s="165"/>
      <c r="U30" s="164"/>
      <c r="V30" s="164"/>
      <c r="W30" s="164"/>
      <c r="X30" s="165"/>
      <c r="Y30" s="165"/>
      <c r="Z30" s="165"/>
      <c r="AA30" s="336"/>
      <c r="AB30" s="336"/>
      <c r="AC30" s="165"/>
      <c r="AD30" s="165"/>
      <c r="AE30" s="336"/>
      <c r="AF30" s="336"/>
      <c r="AG30" s="343"/>
      <c r="AH30" s="343"/>
      <c r="AI30" s="348"/>
      <c r="AJ30" s="348"/>
      <c r="AK30" s="348"/>
      <c r="AL30" s="348"/>
      <c r="AM30" s="348"/>
      <c r="AN30" s="339"/>
    </row>
    <row r="31" spans="1:40" x14ac:dyDescent="0.25">
      <c r="A31" s="339"/>
      <c r="B31" s="344"/>
      <c r="C31" s="339"/>
      <c r="D31" s="352"/>
      <c r="E31" s="339"/>
      <c r="F31" s="339"/>
      <c r="G31" s="339"/>
      <c r="H31" s="339"/>
      <c r="I31" s="341"/>
      <c r="J31" s="342"/>
      <c r="K31" s="339"/>
      <c r="L31" s="340"/>
      <c r="M31" s="340"/>
      <c r="N31" s="339"/>
      <c r="O31" s="164"/>
      <c r="P31" s="157"/>
      <c r="Q31" s="164"/>
      <c r="R31" s="164"/>
      <c r="S31" s="164"/>
      <c r="T31" s="165"/>
      <c r="U31" s="164"/>
      <c r="V31" s="164"/>
      <c r="W31" s="164"/>
      <c r="X31" s="165"/>
      <c r="Y31" s="165"/>
      <c r="Z31" s="165"/>
      <c r="AA31" s="337"/>
      <c r="AB31" s="337"/>
      <c r="AC31" s="165"/>
      <c r="AD31" s="165"/>
      <c r="AE31" s="337"/>
      <c r="AF31" s="337"/>
      <c r="AG31" s="344"/>
      <c r="AH31" s="344"/>
      <c r="AI31" s="349"/>
      <c r="AJ31" s="349"/>
      <c r="AK31" s="349"/>
      <c r="AL31" s="349"/>
      <c r="AM31" s="349"/>
      <c r="AN31" s="339"/>
    </row>
    <row r="32" spans="1:40" x14ac:dyDescent="0.25">
      <c r="A32" s="339"/>
      <c r="B32" s="344"/>
      <c r="C32" s="339"/>
      <c r="D32" s="352"/>
      <c r="E32" s="339"/>
      <c r="F32" s="339"/>
      <c r="G32" s="339"/>
      <c r="H32" s="339"/>
      <c r="I32" s="341"/>
      <c r="J32" s="342"/>
      <c r="K32" s="339"/>
      <c r="L32" s="340"/>
      <c r="M32" s="340"/>
      <c r="N32" s="339"/>
      <c r="O32" s="164"/>
      <c r="P32" s="157"/>
      <c r="Q32" s="164"/>
      <c r="R32" s="164"/>
      <c r="S32" s="164"/>
      <c r="T32" s="165"/>
      <c r="U32" s="164"/>
      <c r="V32" s="164"/>
      <c r="W32" s="164"/>
      <c r="X32" s="165"/>
      <c r="Y32" s="165"/>
      <c r="Z32" s="165"/>
      <c r="AA32" s="337"/>
      <c r="AB32" s="337"/>
      <c r="AC32" s="165"/>
      <c r="AD32" s="165"/>
      <c r="AE32" s="337"/>
      <c r="AF32" s="337"/>
      <c r="AG32" s="344"/>
      <c r="AH32" s="344"/>
      <c r="AI32" s="349"/>
      <c r="AJ32" s="349"/>
      <c r="AK32" s="349"/>
      <c r="AL32" s="349"/>
      <c r="AM32" s="349"/>
      <c r="AN32" s="339"/>
    </row>
    <row r="33" spans="1:40" x14ac:dyDescent="0.25">
      <c r="A33" s="339"/>
      <c r="B33" s="344"/>
      <c r="C33" s="339"/>
      <c r="D33" s="352"/>
      <c r="E33" s="339"/>
      <c r="F33" s="339"/>
      <c r="G33" s="339"/>
      <c r="H33" s="339"/>
      <c r="I33" s="341"/>
      <c r="J33" s="342"/>
      <c r="K33" s="339"/>
      <c r="L33" s="340"/>
      <c r="M33" s="340"/>
      <c r="N33" s="339"/>
      <c r="O33" s="164"/>
      <c r="P33" s="163"/>
      <c r="Q33" s="164"/>
      <c r="R33" s="164"/>
      <c r="S33" s="164"/>
      <c r="T33" s="165"/>
      <c r="U33" s="164"/>
      <c r="V33" s="164"/>
      <c r="W33" s="164"/>
      <c r="X33" s="165"/>
      <c r="Y33" s="165"/>
      <c r="Z33" s="165"/>
      <c r="AA33" s="337"/>
      <c r="AB33" s="337"/>
      <c r="AC33" s="165"/>
      <c r="AD33" s="165"/>
      <c r="AE33" s="337"/>
      <c r="AF33" s="337"/>
      <c r="AG33" s="344"/>
      <c r="AH33" s="344"/>
      <c r="AI33" s="349"/>
      <c r="AJ33" s="349"/>
      <c r="AK33" s="349"/>
      <c r="AL33" s="349"/>
      <c r="AM33" s="349"/>
      <c r="AN33" s="339"/>
    </row>
    <row r="34" spans="1:40" x14ac:dyDescent="0.25">
      <c r="A34" s="339"/>
      <c r="B34" s="345"/>
      <c r="C34" s="339"/>
      <c r="D34" s="352"/>
      <c r="E34" s="339"/>
      <c r="F34" s="339"/>
      <c r="G34" s="339"/>
      <c r="H34" s="339"/>
      <c r="I34" s="341"/>
      <c r="J34" s="342"/>
      <c r="K34" s="339"/>
      <c r="L34" s="340"/>
      <c r="M34" s="340"/>
      <c r="N34" s="339"/>
      <c r="O34" s="164"/>
      <c r="P34" s="172"/>
      <c r="Q34" s="164"/>
      <c r="R34" s="164"/>
      <c r="S34" s="164"/>
      <c r="T34" s="165"/>
      <c r="U34" s="164"/>
      <c r="V34" s="164"/>
      <c r="W34" s="164"/>
      <c r="X34" s="165"/>
      <c r="Y34" s="165"/>
      <c r="Z34" s="165"/>
      <c r="AA34" s="338"/>
      <c r="AB34" s="338"/>
      <c r="AC34" s="165"/>
      <c r="AD34" s="165"/>
      <c r="AE34" s="338"/>
      <c r="AF34" s="338"/>
      <c r="AG34" s="345"/>
      <c r="AH34" s="344"/>
      <c r="AI34" s="350"/>
      <c r="AJ34" s="350"/>
      <c r="AK34" s="350"/>
      <c r="AL34" s="350"/>
      <c r="AM34" s="350"/>
      <c r="AN34" s="343"/>
    </row>
    <row r="35" spans="1:40" x14ac:dyDescent="0.25">
      <c r="A35" s="339"/>
      <c r="B35" s="343"/>
      <c r="C35" s="339"/>
      <c r="D35" s="352"/>
      <c r="E35" s="339"/>
      <c r="F35" s="339"/>
      <c r="G35" s="339"/>
      <c r="H35" s="339"/>
      <c r="I35" s="341"/>
      <c r="J35" s="342"/>
      <c r="K35" s="339"/>
      <c r="L35" s="339"/>
      <c r="M35" s="339"/>
      <c r="N35" s="339"/>
      <c r="O35" s="164"/>
      <c r="P35" s="157"/>
      <c r="Q35" s="164"/>
      <c r="R35" s="164"/>
      <c r="S35" s="164"/>
      <c r="T35" s="165"/>
      <c r="U35" s="164"/>
      <c r="V35" s="164"/>
      <c r="W35" s="164"/>
      <c r="X35" s="165"/>
      <c r="Y35" s="165"/>
      <c r="Z35" s="165"/>
      <c r="AA35" s="336"/>
      <c r="AB35" s="336"/>
      <c r="AC35" s="165"/>
      <c r="AD35" s="165"/>
      <c r="AE35" s="336"/>
      <c r="AF35" s="336"/>
      <c r="AG35" s="343"/>
      <c r="AH35" s="343"/>
      <c r="AI35" s="348"/>
      <c r="AJ35" s="348"/>
      <c r="AK35" s="348"/>
      <c r="AL35" s="348"/>
      <c r="AM35" s="348"/>
      <c r="AN35" s="339"/>
    </row>
    <row r="36" spans="1:40" x14ac:dyDescent="0.25">
      <c r="A36" s="339"/>
      <c r="B36" s="344"/>
      <c r="C36" s="339"/>
      <c r="D36" s="352"/>
      <c r="E36" s="339"/>
      <c r="F36" s="339"/>
      <c r="G36" s="339"/>
      <c r="H36" s="339"/>
      <c r="I36" s="341"/>
      <c r="J36" s="342"/>
      <c r="K36" s="339"/>
      <c r="L36" s="340"/>
      <c r="M36" s="340"/>
      <c r="N36" s="339"/>
      <c r="O36" s="164"/>
      <c r="P36" s="157"/>
      <c r="Q36" s="164"/>
      <c r="R36" s="164"/>
      <c r="S36" s="164"/>
      <c r="T36" s="165"/>
      <c r="U36" s="164"/>
      <c r="V36" s="164"/>
      <c r="W36" s="164"/>
      <c r="X36" s="165"/>
      <c r="Y36" s="165"/>
      <c r="Z36" s="165"/>
      <c r="AA36" s="337"/>
      <c r="AB36" s="337"/>
      <c r="AC36" s="165"/>
      <c r="AD36" s="165"/>
      <c r="AE36" s="337"/>
      <c r="AF36" s="337"/>
      <c r="AG36" s="344"/>
      <c r="AH36" s="344"/>
      <c r="AI36" s="349"/>
      <c r="AJ36" s="349"/>
      <c r="AK36" s="349"/>
      <c r="AL36" s="349"/>
      <c r="AM36" s="349"/>
      <c r="AN36" s="339"/>
    </row>
    <row r="37" spans="1:40" x14ac:dyDescent="0.25">
      <c r="A37" s="339"/>
      <c r="B37" s="344"/>
      <c r="C37" s="339"/>
      <c r="D37" s="352"/>
      <c r="E37" s="339"/>
      <c r="F37" s="339"/>
      <c r="G37" s="339"/>
      <c r="H37" s="339"/>
      <c r="I37" s="341"/>
      <c r="J37" s="342"/>
      <c r="K37" s="339"/>
      <c r="L37" s="340"/>
      <c r="M37" s="340"/>
      <c r="N37" s="339"/>
      <c r="O37" s="164"/>
      <c r="P37" s="157"/>
      <c r="Q37" s="164"/>
      <c r="R37" s="164"/>
      <c r="S37" s="164"/>
      <c r="T37" s="165"/>
      <c r="U37" s="164"/>
      <c r="V37" s="164"/>
      <c r="W37" s="164"/>
      <c r="X37" s="165"/>
      <c r="Y37" s="165"/>
      <c r="Z37" s="165"/>
      <c r="AA37" s="337"/>
      <c r="AB37" s="337"/>
      <c r="AC37" s="165"/>
      <c r="AD37" s="165"/>
      <c r="AE37" s="337"/>
      <c r="AF37" s="337"/>
      <c r="AG37" s="344"/>
      <c r="AH37" s="344"/>
      <c r="AI37" s="349"/>
      <c r="AJ37" s="349"/>
      <c r="AK37" s="349"/>
      <c r="AL37" s="349"/>
      <c r="AM37" s="349"/>
      <c r="AN37" s="339"/>
    </row>
    <row r="38" spans="1:40" x14ac:dyDescent="0.25">
      <c r="A38" s="339"/>
      <c r="B38" s="344"/>
      <c r="C38" s="339"/>
      <c r="D38" s="352"/>
      <c r="E38" s="339"/>
      <c r="F38" s="339"/>
      <c r="G38" s="339"/>
      <c r="H38" s="339"/>
      <c r="I38" s="341"/>
      <c r="J38" s="342"/>
      <c r="K38" s="339"/>
      <c r="L38" s="340"/>
      <c r="M38" s="340"/>
      <c r="N38" s="339"/>
      <c r="O38" s="164"/>
      <c r="P38" s="163"/>
      <c r="Q38" s="164"/>
      <c r="R38" s="164"/>
      <c r="S38" s="164"/>
      <c r="T38" s="165"/>
      <c r="U38" s="164"/>
      <c r="V38" s="164"/>
      <c r="W38" s="164"/>
      <c r="X38" s="165"/>
      <c r="Y38" s="165"/>
      <c r="Z38" s="165"/>
      <c r="AA38" s="337"/>
      <c r="AB38" s="337"/>
      <c r="AC38" s="165"/>
      <c r="AD38" s="165"/>
      <c r="AE38" s="337"/>
      <c r="AF38" s="337"/>
      <c r="AG38" s="344"/>
      <c r="AH38" s="344"/>
      <c r="AI38" s="349"/>
      <c r="AJ38" s="349"/>
      <c r="AK38" s="349"/>
      <c r="AL38" s="349"/>
      <c r="AM38" s="349"/>
      <c r="AN38" s="339"/>
    </row>
    <row r="39" spans="1:40" x14ac:dyDescent="0.25">
      <c r="A39" s="339"/>
      <c r="B39" s="345"/>
      <c r="C39" s="339"/>
      <c r="D39" s="352"/>
      <c r="E39" s="339"/>
      <c r="F39" s="339"/>
      <c r="G39" s="339"/>
      <c r="H39" s="339"/>
      <c r="I39" s="341"/>
      <c r="J39" s="342"/>
      <c r="K39" s="339"/>
      <c r="L39" s="340"/>
      <c r="M39" s="340"/>
      <c r="N39" s="339"/>
      <c r="O39" s="164"/>
      <c r="P39" s="172"/>
      <c r="Q39" s="164"/>
      <c r="R39" s="164"/>
      <c r="S39" s="164"/>
      <c r="T39" s="165"/>
      <c r="U39" s="164"/>
      <c r="V39" s="164"/>
      <c r="W39" s="164"/>
      <c r="X39" s="165"/>
      <c r="Y39" s="165"/>
      <c r="Z39" s="165"/>
      <c r="AA39" s="338"/>
      <c r="AB39" s="338"/>
      <c r="AC39" s="165"/>
      <c r="AD39" s="165"/>
      <c r="AE39" s="338"/>
      <c r="AF39" s="338"/>
      <c r="AG39" s="345"/>
      <c r="AH39" s="344"/>
      <c r="AI39" s="350"/>
      <c r="AJ39" s="350"/>
      <c r="AK39" s="350"/>
      <c r="AL39" s="350"/>
      <c r="AM39" s="350"/>
      <c r="AN39" s="343"/>
    </row>
    <row r="40" spans="1:40" x14ac:dyDescent="0.25">
      <c r="A40" s="339"/>
      <c r="B40" s="343"/>
      <c r="C40" s="339"/>
      <c r="D40" s="352"/>
      <c r="E40" s="339"/>
      <c r="F40" s="339"/>
      <c r="G40" s="339"/>
      <c r="H40" s="339"/>
      <c r="I40" s="341"/>
      <c r="J40" s="342"/>
      <c r="K40" s="339"/>
      <c r="L40" s="339"/>
      <c r="M40" s="339"/>
      <c r="N40" s="339"/>
      <c r="O40" s="164"/>
      <c r="P40" s="157"/>
      <c r="Q40" s="164"/>
      <c r="R40" s="164"/>
      <c r="S40" s="164"/>
      <c r="T40" s="165"/>
      <c r="U40" s="164"/>
      <c r="V40" s="164"/>
      <c r="W40" s="164"/>
      <c r="X40" s="165"/>
      <c r="Y40" s="165"/>
      <c r="Z40" s="165"/>
      <c r="AA40" s="336"/>
      <c r="AB40" s="336"/>
      <c r="AC40" s="165"/>
      <c r="AD40" s="165"/>
      <c r="AE40" s="336"/>
      <c r="AF40" s="336"/>
      <c r="AG40" s="343"/>
      <c r="AH40" s="343"/>
      <c r="AI40" s="348"/>
      <c r="AJ40" s="348"/>
      <c r="AK40" s="348"/>
      <c r="AL40" s="348"/>
      <c r="AM40" s="348"/>
      <c r="AN40" s="339"/>
    </row>
    <row r="41" spans="1:40" x14ac:dyDescent="0.25">
      <c r="A41" s="339"/>
      <c r="B41" s="344"/>
      <c r="C41" s="339"/>
      <c r="D41" s="352"/>
      <c r="E41" s="339"/>
      <c r="F41" s="339"/>
      <c r="G41" s="339"/>
      <c r="H41" s="339"/>
      <c r="I41" s="341"/>
      <c r="J41" s="342"/>
      <c r="K41" s="339"/>
      <c r="L41" s="340"/>
      <c r="M41" s="340"/>
      <c r="N41" s="339"/>
      <c r="O41" s="164"/>
      <c r="P41" s="157"/>
      <c r="Q41" s="164"/>
      <c r="R41" s="164"/>
      <c r="S41" s="164"/>
      <c r="T41" s="165"/>
      <c r="U41" s="164"/>
      <c r="V41" s="164"/>
      <c r="W41" s="164"/>
      <c r="X41" s="165"/>
      <c r="Y41" s="165"/>
      <c r="Z41" s="165"/>
      <c r="AA41" s="337"/>
      <c r="AB41" s="337"/>
      <c r="AC41" s="165"/>
      <c r="AD41" s="165"/>
      <c r="AE41" s="337"/>
      <c r="AF41" s="337"/>
      <c r="AG41" s="344"/>
      <c r="AH41" s="344"/>
      <c r="AI41" s="349"/>
      <c r="AJ41" s="349"/>
      <c r="AK41" s="349"/>
      <c r="AL41" s="349"/>
      <c r="AM41" s="349"/>
      <c r="AN41" s="339"/>
    </row>
    <row r="42" spans="1:40" x14ac:dyDescent="0.25">
      <c r="A42" s="339"/>
      <c r="B42" s="344"/>
      <c r="C42" s="339"/>
      <c r="D42" s="352"/>
      <c r="E42" s="339"/>
      <c r="F42" s="339"/>
      <c r="G42" s="339"/>
      <c r="H42" s="339"/>
      <c r="I42" s="341"/>
      <c r="J42" s="342"/>
      <c r="K42" s="339"/>
      <c r="L42" s="340"/>
      <c r="M42" s="340"/>
      <c r="N42" s="339"/>
      <c r="O42" s="164"/>
      <c r="P42" s="157"/>
      <c r="Q42" s="164"/>
      <c r="R42" s="164"/>
      <c r="S42" s="164"/>
      <c r="T42" s="165"/>
      <c r="U42" s="164"/>
      <c r="V42" s="164"/>
      <c r="W42" s="164"/>
      <c r="X42" s="165"/>
      <c r="Y42" s="165"/>
      <c r="Z42" s="165"/>
      <c r="AA42" s="337"/>
      <c r="AB42" s="337"/>
      <c r="AC42" s="165"/>
      <c r="AD42" s="165"/>
      <c r="AE42" s="337"/>
      <c r="AF42" s="337"/>
      <c r="AG42" s="344"/>
      <c r="AH42" s="344"/>
      <c r="AI42" s="349"/>
      <c r="AJ42" s="349"/>
      <c r="AK42" s="349"/>
      <c r="AL42" s="349"/>
      <c r="AM42" s="349"/>
      <c r="AN42" s="339"/>
    </row>
    <row r="43" spans="1:40" x14ac:dyDescent="0.25">
      <c r="A43" s="339"/>
      <c r="B43" s="344"/>
      <c r="C43" s="339"/>
      <c r="D43" s="352"/>
      <c r="E43" s="339"/>
      <c r="F43" s="339"/>
      <c r="G43" s="339"/>
      <c r="H43" s="339"/>
      <c r="I43" s="341"/>
      <c r="J43" s="342"/>
      <c r="K43" s="339"/>
      <c r="L43" s="340"/>
      <c r="M43" s="340"/>
      <c r="N43" s="339"/>
      <c r="O43" s="164"/>
      <c r="P43" s="163"/>
      <c r="Q43" s="164"/>
      <c r="R43" s="164"/>
      <c r="S43" s="164"/>
      <c r="T43" s="165"/>
      <c r="U43" s="164"/>
      <c r="V43" s="164"/>
      <c r="W43" s="164"/>
      <c r="X43" s="165"/>
      <c r="Y43" s="165"/>
      <c r="Z43" s="165"/>
      <c r="AA43" s="337"/>
      <c r="AB43" s="337"/>
      <c r="AC43" s="165"/>
      <c r="AD43" s="165"/>
      <c r="AE43" s="337"/>
      <c r="AF43" s="337"/>
      <c r="AG43" s="344"/>
      <c r="AH43" s="344"/>
      <c r="AI43" s="349"/>
      <c r="AJ43" s="349"/>
      <c r="AK43" s="349"/>
      <c r="AL43" s="349"/>
      <c r="AM43" s="349"/>
      <c r="AN43" s="339"/>
    </row>
    <row r="44" spans="1:40" x14ac:dyDescent="0.25">
      <c r="A44" s="339"/>
      <c r="B44" s="345"/>
      <c r="C44" s="339"/>
      <c r="D44" s="352"/>
      <c r="E44" s="339"/>
      <c r="F44" s="339"/>
      <c r="G44" s="339"/>
      <c r="H44" s="339"/>
      <c r="I44" s="341"/>
      <c r="J44" s="342"/>
      <c r="K44" s="339"/>
      <c r="L44" s="340"/>
      <c r="M44" s="340"/>
      <c r="N44" s="339"/>
      <c r="O44" s="164"/>
      <c r="P44" s="172"/>
      <c r="Q44" s="164"/>
      <c r="R44" s="164"/>
      <c r="S44" s="164"/>
      <c r="T44" s="165"/>
      <c r="U44" s="164"/>
      <c r="V44" s="164"/>
      <c r="W44" s="164"/>
      <c r="X44" s="165"/>
      <c r="Y44" s="165"/>
      <c r="Z44" s="165"/>
      <c r="AA44" s="338"/>
      <c r="AB44" s="338"/>
      <c r="AC44" s="165"/>
      <c r="AD44" s="165"/>
      <c r="AE44" s="338"/>
      <c r="AF44" s="338"/>
      <c r="AG44" s="345"/>
      <c r="AH44" s="344"/>
      <c r="AI44" s="350"/>
      <c r="AJ44" s="350"/>
      <c r="AK44" s="350"/>
      <c r="AL44" s="350"/>
      <c r="AM44" s="350"/>
      <c r="AN44" s="343"/>
    </row>
    <row r="45" spans="1:40" x14ac:dyDescent="0.25">
      <c r="A45" s="339"/>
      <c r="B45" s="343"/>
      <c r="C45" s="339"/>
      <c r="D45" s="352"/>
      <c r="E45" s="339"/>
      <c r="F45" s="339"/>
      <c r="G45" s="339"/>
      <c r="H45" s="339"/>
      <c r="I45" s="341"/>
      <c r="J45" s="342"/>
      <c r="K45" s="339"/>
      <c r="L45" s="339"/>
      <c r="M45" s="339"/>
      <c r="N45" s="339"/>
      <c r="O45" s="164"/>
      <c r="P45" s="157"/>
      <c r="Q45" s="164"/>
      <c r="R45" s="164"/>
      <c r="S45" s="164"/>
      <c r="T45" s="165"/>
      <c r="U45" s="164"/>
      <c r="V45" s="164"/>
      <c r="W45" s="164"/>
      <c r="X45" s="165"/>
      <c r="Y45" s="165"/>
      <c r="Z45" s="165"/>
      <c r="AA45" s="336"/>
      <c r="AB45" s="336"/>
      <c r="AC45" s="165"/>
      <c r="AD45" s="165"/>
      <c r="AE45" s="336"/>
      <c r="AF45" s="336"/>
      <c r="AG45" s="343"/>
      <c r="AH45" s="339"/>
      <c r="AI45" s="348"/>
      <c r="AJ45" s="348"/>
      <c r="AK45" s="348"/>
      <c r="AL45" s="348"/>
      <c r="AM45" s="348"/>
      <c r="AN45" s="348"/>
    </row>
    <row r="46" spans="1:40" x14ac:dyDescent="0.25">
      <c r="A46" s="339"/>
      <c r="B46" s="344"/>
      <c r="C46" s="339"/>
      <c r="D46" s="352"/>
      <c r="E46" s="339"/>
      <c r="F46" s="339"/>
      <c r="G46" s="339"/>
      <c r="H46" s="339"/>
      <c r="I46" s="341"/>
      <c r="J46" s="342"/>
      <c r="K46" s="339"/>
      <c r="L46" s="340"/>
      <c r="M46" s="340"/>
      <c r="N46" s="339"/>
      <c r="O46" s="164"/>
      <c r="P46" s="157"/>
      <c r="Q46" s="164"/>
      <c r="R46" s="164"/>
      <c r="S46" s="164"/>
      <c r="T46" s="165"/>
      <c r="U46" s="164"/>
      <c r="V46" s="164"/>
      <c r="W46" s="164"/>
      <c r="X46" s="165"/>
      <c r="Y46" s="165"/>
      <c r="Z46" s="165"/>
      <c r="AA46" s="337"/>
      <c r="AB46" s="337"/>
      <c r="AC46" s="165"/>
      <c r="AD46" s="165"/>
      <c r="AE46" s="337"/>
      <c r="AF46" s="337"/>
      <c r="AG46" s="344"/>
      <c r="AH46" s="339"/>
      <c r="AI46" s="349"/>
      <c r="AJ46" s="349"/>
      <c r="AK46" s="349"/>
      <c r="AL46" s="349"/>
      <c r="AM46" s="349"/>
      <c r="AN46" s="349"/>
    </row>
    <row r="47" spans="1:40" x14ac:dyDescent="0.25">
      <c r="A47" s="339"/>
      <c r="B47" s="344"/>
      <c r="C47" s="339"/>
      <c r="D47" s="352"/>
      <c r="E47" s="339"/>
      <c r="F47" s="339"/>
      <c r="G47" s="339"/>
      <c r="H47" s="339"/>
      <c r="I47" s="341"/>
      <c r="J47" s="342"/>
      <c r="K47" s="339"/>
      <c r="L47" s="340"/>
      <c r="M47" s="340"/>
      <c r="N47" s="339"/>
      <c r="O47" s="164"/>
      <c r="P47" s="157"/>
      <c r="Q47" s="164"/>
      <c r="R47" s="164"/>
      <c r="S47" s="164"/>
      <c r="T47" s="165"/>
      <c r="U47" s="164"/>
      <c r="V47" s="164"/>
      <c r="W47" s="164"/>
      <c r="X47" s="165"/>
      <c r="Y47" s="165"/>
      <c r="Z47" s="165"/>
      <c r="AA47" s="337"/>
      <c r="AB47" s="337"/>
      <c r="AC47" s="165"/>
      <c r="AD47" s="165"/>
      <c r="AE47" s="337"/>
      <c r="AF47" s="337"/>
      <c r="AG47" s="344"/>
      <c r="AH47" s="339"/>
      <c r="AI47" s="349"/>
      <c r="AJ47" s="349"/>
      <c r="AK47" s="349"/>
      <c r="AL47" s="349"/>
      <c r="AM47" s="349"/>
      <c r="AN47" s="349"/>
    </row>
    <row r="48" spans="1:40" x14ac:dyDescent="0.25">
      <c r="A48" s="339"/>
      <c r="B48" s="344"/>
      <c r="C48" s="339"/>
      <c r="D48" s="352"/>
      <c r="E48" s="339"/>
      <c r="F48" s="339"/>
      <c r="G48" s="339"/>
      <c r="H48" s="339"/>
      <c r="I48" s="341"/>
      <c r="J48" s="342"/>
      <c r="K48" s="339"/>
      <c r="L48" s="340"/>
      <c r="M48" s="340"/>
      <c r="N48" s="339"/>
      <c r="O48" s="164"/>
      <c r="P48" s="163"/>
      <c r="Q48" s="164"/>
      <c r="R48" s="164"/>
      <c r="S48" s="164"/>
      <c r="T48" s="165"/>
      <c r="U48" s="164"/>
      <c r="V48" s="164"/>
      <c r="W48" s="164"/>
      <c r="X48" s="165"/>
      <c r="Y48" s="165"/>
      <c r="Z48" s="165"/>
      <c r="AA48" s="337"/>
      <c r="AB48" s="337"/>
      <c r="AC48" s="165"/>
      <c r="AD48" s="165"/>
      <c r="AE48" s="337"/>
      <c r="AF48" s="337"/>
      <c r="AG48" s="344"/>
      <c r="AH48" s="339"/>
      <c r="AI48" s="349"/>
      <c r="AJ48" s="349"/>
      <c r="AK48" s="349"/>
      <c r="AL48" s="349"/>
      <c r="AM48" s="349"/>
      <c r="AN48" s="349"/>
    </row>
    <row r="49" spans="1:40" ht="20.25" customHeight="1" x14ac:dyDescent="0.25">
      <c r="A49" s="339"/>
      <c r="B49" s="345"/>
      <c r="C49" s="339"/>
      <c r="D49" s="352"/>
      <c r="E49" s="339"/>
      <c r="F49" s="339"/>
      <c r="G49" s="339"/>
      <c r="H49" s="339"/>
      <c r="I49" s="341"/>
      <c r="J49" s="342"/>
      <c r="K49" s="339"/>
      <c r="L49" s="340"/>
      <c r="M49" s="340"/>
      <c r="N49" s="339"/>
      <c r="O49" s="164"/>
      <c r="P49" s="172"/>
      <c r="Q49" s="164"/>
      <c r="R49" s="164"/>
      <c r="S49" s="164"/>
      <c r="T49" s="165"/>
      <c r="U49" s="164"/>
      <c r="V49" s="164"/>
      <c r="W49" s="164"/>
      <c r="X49" s="165"/>
      <c r="Y49" s="165"/>
      <c r="Z49" s="165"/>
      <c r="AA49" s="338"/>
      <c r="AB49" s="338"/>
      <c r="AC49" s="165"/>
      <c r="AD49" s="165"/>
      <c r="AE49" s="338"/>
      <c r="AF49" s="338"/>
      <c r="AG49" s="345"/>
      <c r="AH49" s="339"/>
      <c r="AI49" s="350"/>
      <c r="AJ49" s="350"/>
      <c r="AK49" s="350"/>
      <c r="AL49" s="350"/>
      <c r="AM49" s="350"/>
      <c r="AN49" s="350"/>
    </row>
  </sheetData>
  <mergeCells count="254">
    <mergeCell ref="O7:W7"/>
    <mergeCell ref="AH8:AH9"/>
    <mergeCell ref="Z8:Z9"/>
    <mergeCell ref="AB15:AB19"/>
    <mergeCell ref="AE15:AE19"/>
    <mergeCell ref="AF15:AF19"/>
    <mergeCell ref="N25:N29"/>
    <mergeCell ref="AA25:AA29"/>
    <mergeCell ref="AB25:AB29"/>
    <mergeCell ref="AE25:AE29"/>
    <mergeCell ref="AF25:AF29"/>
    <mergeCell ref="AG25:AG29"/>
    <mergeCell ref="N8:N9"/>
    <mergeCell ref="X8:X9"/>
    <mergeCell ref="Q8:Q9"/>
    <mergeCell ref="R8:W8"/>
    <mergeCell ref="Y8:Y9"/>
    <mergeCell ref="AC8:AC9"/>
    <mergeCell ref="AD8:AD9"/>
    <mergeCell ref="P8:P9"/>
    <mergeCell ref="AB10:AB14"/>
    <mergeCell ref="AA10:AA14"/>
    <mergeCell ref="AG15:AG19"/>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K10:K14"/>
    <mergeCell ref="B10:B14"/>
    <mergeCell ref="AH10:AH14"/>
    <mergeCell ref="AG10:AG14"/>
    <mergeCell ref="AF10:AF14"/>
    <mergeCell ref="N10:N14"/>
    <mergeCell ref="A20:A24"/>
    <mergeCell ref="A15:A19"/>
    <mergeCell ref="C15:C19"/>
    <mergeCell ref="D15:D19"/>
    <mergeCell ref="E15:E19"/>
    <mergeCell ref="F15:F19"/>
    <mergeCell ref="G15:G19"/>
    <mergeCell ref="H15:H19"/>
    <mergeCell ref="I15:I19"/>
    <mergeCell ref="C20:C24"/>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AL25:AL29"/>
    <mergeCell ref="AM25:AM29"/>
    <mergeCell ref="AH20:AH24"/>
    <mergeCell ref="AI20:AI24"/>
    <mergeCell ref="AH25:AH29"/>
    <mergeCell ref="AN20:AN24"/>
    <mergeCell ref="AH15:AH19"/>
    <mergeCell ref="AI15:AI19"/>
    <mergeCell ref="AJ15:AJ19"/>
    <mergeCell ref="AK15:AK19"/>
    <mergeCell ref="AL15:AL19"/>
    <mergeCell ref="AM15:AM19"/>
    <mergeCell ref="AN15:AN19"/>
    <mergeCell ref="AJ20:AJ24"/>
    <mergeCell ref="AK20:AK24"/>
    <mergeCell ref="AL20:AL24"/>
    <mergeCell ref="AM20:AM24"/>
    <mergeCell ref="F20:F24"/>
    <mergeCell ref="G20:G24"/>
    <mergeCell ref="H20:H24"/>
    <mergeCell ref="I20:I24"/>
    <mergeCell ref="J20:J24"/>
    <mergeCell ref="J25:J29"/>
    <mergeCell ref="AF35:AF39"/>
    <mergeCell ref="AH30:AH34"/>
    <mergeCell ref="AI30:AI34"/>
    <mergeCell ref="K30:K34"/>
    <mergeCell ref="L30:L34"/>
    <mergeCell ref="M30:M34"/>
    <mergeCell ref="N30:N34"/>
    <mergeCell ref="AA30:AA34"/>
    <mergeCell ref="AB30:AB34"/>
    <mergeCell ref="AE30:AE34"/>
    <mergeCell ref="AF30:AF34"/>
    <mergeCell ref="AG30:AG34"/>
    <mergeCell ref="AG35:AG39"/>
    <mergeCell ref="A35:A39"/>
    <mergeCell ref="AI25:AI29"/>
    <mergeCell ref="AJ25:AJ29"/>
    <mergeCell ref="AK25:AK29"/>
    <mergeCell ref="A25:A29"/>
    <mergeCell ref="D25:D29"/>
    <mergeCell ref="E25:E29"/>
    <mergeCell ref="F25:F29"/>
    <mergeCell ref="A30:A34"/>
    <mergeCell ref="C30:C34"/>
    <mergeCell ref="D30:D34"/>
    <mergeCell ref="AJ30:AJ34"/>
    <mergeCell ref="AK30:AK34"/>
    <mergeCell ref="L45:L49"/>
    <mergeCell ref="M45:M49"/>
    <mergeCell ref="N45:N49"/>
    <mergeCell ref="E30:E34"/>
    <mergeCell ref="F30:F34"/>
    <mergeCell ref="G30:G34"/>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C35:C39"/>
    <mergeCell ref="D35:D39"/>
    <mergeCell ref="E35:E39"/>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AM40:AM44"/>
    <mergeCell ref="B15:B19"/>
    <mergeCell ref="B20:B24"/>
    <mergeCell ref="B25:B29"/>
    <mergeCell ref="B30:B34"/>
    <mergeCell ref="B35:B39"/>
    <mergeCell ref="B40:B44"/>
    <mergeCell ref="B45:B49"/>
    <mergeCell ref="AH35:AH39"/>
    <mergeCell ref="AI35:AI39"/>
    <mergeCell ref="AJ35:AJ39"/>
    <mergeCell ref="AK35:AK39"/>
    <mergeCell ref="AL35:AL39"/>
    <mergeCell ref="AM35:AM39"/>
    <mergeCell ref="F35:F39"/>
    <mergeCell ref="G35:G39"/>
    <mergeCell ref="H35:H39"/>
    <mergeCell ref="AA45:AA49"/>
    <mergeCell ref="AB45:AB49"/>
    <mergeCell ref="AF45:AF49"/>
    <mergeCell ref="AG45:AG49"/>
    <mergeCell ref="AJ40:AJ44"/>
    <mergeCell ref="AK40:AK44"/>
    <mergeCell ref="AL40:AL44"/>
    <mergeCell ref="B8:B9"/>
    <mergeCell ref="AE45:AE49"/>
    <mergeCell ref="K35:K39"/>
    <mergeCell ref="L35:L39"/>
    <mergeCell ref="M35:M39"/>
    <mergeCell ref="N35:N39"/>
    <mergeCell ref="AA35:AA39"/>
    <mergeCell ref="AB35:AB39"/>
    <mergeCell ref="AE35:AE39"/>
    <mergeCell ref="H30:H34"/>
    <mergeCell ref="I30:I34"/>
    <mergeCell ref="J30:J34"/>
    <mergeCell ref="K15:K19"/>
    <mergeCell ref="L15:L19"/>
    <mergeCell ref="M15:M19"/>
    <mergeCell ref="N15:N19"/>
    <mergeCell ref="AA15:AA19"/>
    <mergeCell ref="AE10:AE14"/>
    <mergeCell ref="I35:I39"/>
    <mergeCell ref="J35:J39"/>
    <mergeCell ref="J15:J19"/>
    <mergeCell ref="C25:C29"/>
    <mergeCell ref="D20:D24"/>
    <mergeCell ref="E20:E24"/>
  </mergeCells>
  <conditionalFormatting sqref="I10">
    <cfRule type="containsText" dxfId="2912" priority="927" operator="containsText" text="Muy Baja">
      <formula>NOT(ISERROR(SEARCH("Muy Baja",I10)))</formula>
    </cfRule>
    <cfRule type="containsText" dxfId="2911" priority="928" operator="containsText" text="Baja">
      <formula>NOT(ISERROR(SEARCH("Baja",I10)))</formula>
    </cfRule>
    <cfRule type="containsText" dxfId="2910" priority="1052" operator="containsText" text="Muy Alta">
      <formula>NOT(ISERROR(SEARCH("Muy Alta",I10)))</formula>
    </cfRule>
    <cfRule type="containsText" dxfId="2909" priority="1053" operator="containsText" text="Alta">
      <formula>NOT(ISERROR(SEARCH("Alta",I10)))</formula>
    </cfRule>
    <cfRule type="containsText" dxfId="2908" priority="1054" operator="containsText" text="Media">
      <formula>NOT(ISERROR(SEARCH("Media",I10)))</formula>
    </cfRule>
    <cfRule type="containsText" dxfId="2907" priority="1055" operator="containsText" text="Media">
      <formula>NOT(ISERROR(SEARCH("Media",I10)))</formula>
    </cfRule>
    <cfRule type="containsText" dxfId="2906" priority="1056" operator="containsText" text="Media">
      <formula>NOT(ISERROR(SEARCH("Media",I10)))</formula>
    </cfRule>
    <cfRule type="containsText" dxfId="2905" priority="1059" operator="containsText" text="Muy Baja">
      <formula>NOT(ISERROR(SEARCH("Muy Baja",I10)))</formula>
    </cfRule>
    <cfRule type="containsText" dxfId="2904" priority="1060" operator="containsText" text="Baja">
      <formula>NOT(ISERROR(SEARCH("Baja",I10)))</formula>
    </cfRule>
    <cfRule type="containsText" dxfId="2903" priority="1061" operator="containsText" text="Muy Baja">
      <formula>NOT(ISERROR(SEARCH("Muy Baja",I10)))</formula>
    </cfRule>
    <cfRule type="containsText" dxfId="2902" priority="1062" operator="containsText" text="Muy Baja">
      <formula>NOT(ISERROR(SEARCH("Muy Baja",I10)))</formula>
    </cfRule>
    <cfRule type="containsText" dxfId="2901" priority="1063" operator="containsText" text="Muy Baja">
      <formula>NOT(ISERROR(SEARCH("Muy Baja",I10)))</formula>
    </cfRule>
    <cfRule type="containsText" dxfId="2900" priority="1064" operator="containsText" text="Muy Baja'Tabla probabilidad'!">
      <formula>NOT(ISERROR(SEARCH("Muy Baja'Tabla probabilidad'!",I10)))</formula>
    </cfRule>
    <cfRule type="containsText" dxfId="2899" priority="1065" operator="containsText" text="Muy bajo">
      <formula>NOT(ISERROR(SEARCH("Muy bajo",I10)))</formula>
    </cfRule>
    <cfRule type="containsText" dxfId="2898" priority="1074" operator="containsText" text="Alta">
      <formula>NOT(ISERROR(SEARCH("Alta",I10)))</formula>
    </cfRule>
    <cfRule type="containsText" dxfId="2897" priority="1075" operator="containsText" text="Media">
      <formula>NOT(ISERROR(SEARCH("Media",I10)))</formula>
    </cfRule>
    <cfRule type="containsText" dxfId="2896" priority="1076" operator="containsText" text="Baja">
      <formula>NOT(ISERROR(SEARCH("Baja",I10)))</formula>
    </cfRule>
    <cfRule type="containsText" dxfId="2895" priority="1077" operator="containsText" text="Muy baja">
      <formula>NOT(ISERROR(SEARCH("Muy baja",I10)))</formula>
    </cfRule>
    <cfRule type="cellIs" dxfId="2894" priority="1080" operator="between">
      <formula>1</formula>
      <formula>2</formula>
    </cfRule>
    <cfRule type="cellIs" dxfId="2893" priority="1081" operator="between">
      <formula>0</formula>
      <formula>2</formula>
    </cfRule>
  </conditionalFormatting>
  <conditionalFormatting sqref="I10">
    <cfRule type="containsText" dxfId="2892" priority="930" operator="containsText" text="Muy Alta">
      <formula>NOT(ISERROR(SEARCH("Muy Alta",I10)))</formula>
    </cfRule>
  </conditionalFormatting>
  <conditionalFormatting sqref="L10 L30 L35 L40 L45">
    <cfRule type="containsText" dxfId="2891" priority="921" operator="containsText" text="Catastrófico">
      <formula>NOT(ISERROR(SEARCH("Catastrófico",L10)))</formula>
    </cfRule>
    <cfRule type="containsText" dxfId="2890" priority="922" operator="containsText" text="Mayor">
      <formula>NOT(ISERROR(SEARCH("Mayor",L10)))</formula>
    </cfRule>
    <cfRule type="containsText" dxfId="2889" priority="923" operator="containsText" text="Alta">
      <formula>NOT(ISERROR(SEARCH("Alta",L10)))</formula>
    </cfRule>
    <cfRule type="containsText" dxfId="2888" priority="924" operator="containsText" text="Moderado">
      <formula>NOT(ISERROR(SEARCH("Moderado",L10)))</formula>
    </cfRule>
    <cfRule type="containsText" dxfId="2887" priority="925" operator="containsText" text="Menor">
      <formula>NOT(ISERROR(SEARCH("Menor",L10)))</formula>
    </cfRule>
    <cfRule type="containsText" dxfId="2886" priority="926" operator="containsText" text="Leve">
      <formula>NOT(ISERROR(SEARCH("Leve",L10)))</formula>
    </cfRule>
  </conditionalFormatting>
  <conditionalFormatting sqref="N10">
    <cfRule type="containsText" dxfId="2885" priority="916" operator="containsText" text="Extremo">
      <formula>NOT(ISERROR(SEARCH("Extremo",N10)))</formula>
    </cfRule>
    <cfRule type="containsText" dxfId="2884" priority="917" operator="containsText" text="Alto">
      <formula>NOT(ISERROR(SEARCH("Alto",N10)))</formula>
    </cfRule>
    <cfRule type="containsText" dxfId="2883" priority="918" operator="containsText" text="Bajo">
      <formula>NOT(ISERROR(SEARCH("Bajo",N10)))</formula>
    </cfRule>
    <cfRule type="containsText" dxfId="2882" priority="919" operator="containsText" text="Moderado">
      <formula>NOT(ISERROR(SEARCH("Moderado",N10)))</formula>
    </cfRule>
    <cfRule type="containsText" dxfId="2881" priority="920" operator="containsText" text="Extremo">
      <formula>NOT(ISERROR(SEARCH("Extremo",N10)))</formula>
    </cfRule>
  </conditionalFormatting>
  <conditionalFormatting sqref="M10 M30 M35 M40 M45">
    <cfRule type="containsText" dxfId="2880" priority="910" operator="containsText" text="Catastrófico">
      <formula>NOT(ISERROR(SEARCH("Catastrófico",M10)))</formula>
    </cfRule>
    <cfRule type="containsText" dxfId="2879" priority="911" operator="containsText" text="Mayor">
      <formula>NOT(ISERROR(SEARCH("Mayor",M10)))</formula>
    </cfRule>
    <cfRule type="containsText" dxfId="2878" priority="912" operator="containsText" text="Alta">
      <formula>NOT(ISERROR(SEARCH("Alta",M10)))</formula>
    </cfRule>
    <cfRule type="containsText" dxfId="2877" priority="913" operator="containsText" text="Moderado">
      <formula>NOT(ISERROR(SEARCH("Moderado",M10)))</formula>
    </cfRule>
    <cfRule type="containsText" dxfId="2876" priority="914" operator="containsText" text="Menor">
      <formula>NOT(ISERROR(SEARCH("Menor",M10)))</formula>
    </cfRule>
    <cfRule type="containsText" dxfId="2875" priority="915" operator="containsText" text="Leve">
      <formula>NOT(ISERROR(SEARCH("Leve",M10)))</formula>
    </cfRule>
  </conditionalFormatting>
  <conditionalFormatting sqref="Y10:Y14">
    <cfRule type="containsText" dxfId="2874" priority="844" operator="containsText" text="Muy Alta">
      <formula>NOT(ISERROR(SEARCH("Muy Alta",Y10)))</formula>
    </cfRule>
    <cfRule type="containsText" dxfId="2873" priority="845" operator="containsText" text="Alta">
      <formula>NOT(ISERROR(SEARCH("Alta",Y10)))</formula>
    </cfRule>
    <cfRule type="containsText" dxfId="2872" priority="846" operator="containsText" text="Media">
      <formula>NOT(ISERROR(SEARCH("Media",Y10)))</formula>
    </cfRule>
    <cfRule type="containsText" dxfId="2871" priority="847" operator="containsText" text="Muy Baja">
      <formula>NOT(ISERROR(SEARCH("Muy Baja",Y10)))</formula>
    </cfRule>
    <cfRule type="containsText" dxfId="2870" priority="848" operator="containsText" text="Baja">
      <formula>NOT(ISERROR(SEARCH("Baja",Y10)))</formula>
    </cfRule>
    <cfRule type="containsText" dxfId="2869" priority="849" operator="containsText" text="Muy Baja">
      <formula>NOT(ISERROR(SEARCH("Muy Baja",Y10)))</formula>
    </cfRule>
  </conditionalFormatting>
  <conditionalFormatting sqref="AC10:AC14">
    <cfRule type="containsText" dxfId="2868" priority="839" operator="containsText" text="Catastrófico">
      <formula>NOT(ISERROR(SEARCH("Catastrófico",AC10)))</formula>
    </cfRule>
    <cfRule type="containsText" dxfId="2867" priority="840" operator="containsText" text="Mayor">
      <formula>NOT(ISERROR(SEARCH("Mayor",AC10)))</formula>
    </cfRule>
    <cfRule type="containsText" dxfId="2866" priority="841" operator="containsText" text="Moderado">
      <formula>NOT(ISERROR(SEARCH("Moderado",AC10)))</formula>
    </cfRule>
    <cfRule type="containsText" dxfId="2865" priority="842" operator="containsText" text="Menor">
      <formula>NOT(ISERROR(SEARCH("Menor",AC10)))</formula>
    </cfRule>
    <cfRule type="containsText" dxfId="2864" priority="843" operator="containsText" text="Leve">
      <formula>NOT(ISERROR(SEARCH("Leve",AC10)))</formula>
    </cfRule>
  </conditionalFormatting>
  <conditionalFormatting sqref="AG10">
    <cfRule type="containsText" dxfId="2863" priority="830" operator="containsText" text="Extremo">
      <formula>NOT(ISERROR(SEARCH("Extremo",AG10)))</formula>
    </cfRule>
    <cfRule type="containsText" dxfId="2862" priority="831" operator="containsText" text="Alto">
      <formula>NOT(ISERROR(SEARCH("Alto",AG10)))</formula>
    </cfRule>
    <cfRule type="containsText" dxfId="2861" priority="832" operator="containsText" text="Moderado">
      <formula>NOT(ISERROR(SEARCH("Moderado",AG10)))</formula>
    </cfRule>
    <cfRule type="containsText" dxfId="2860" priority="833" operator="containsText" text="Menor">
      <formula>NOT(ISERROR(SEARCH("Menor",AG10)))</formula>
    </cfRule>
    <cfRule type="containsText" dxfId="2859" priority="834" operator="containsText" text="Bajo">
      <formula>NOT(ISERROR(SEARCH("Bajo",AG10)))</formula>
    </cfRule>
    <cfRule type="containsText" dxfId="2858" priority="835" operator="containsText" text="Moderado">
      <formula>NOT(ISERROR(SEARCH("Moderado",AG10)))</formula>
    </cfRule>
    <cfRule type="containsText" dxfId="2857" priority="836" operator="containsText" text="Extremo">
      <formula>NOT(ISERROR(SEARCH("Extremo",AG10)))</formula>
    </cfRule>
    <cfRule type="containsText" dxfId="2856" priority="837" operator="containsText" text="Baja">
      <formula>NOT(ISERROR(SEARCH("Baja",AG10)))</formula>
    </cfRule>
    <cfRule type="containsText" dxfId="2855" priority="838" operator="containsText" text="Alto">
      <formula>NOT(ISERROR(SEARCH("Alto",AG10)))</formula>
    </cfRule>
  </conditionalFormatting>
  <conditionalFormatting sqref="AA10:AA14 AA30:AA49">
    <cfRule type="containsText" dxfId="2854" priority="230" operator="containsText" text="Muy Baja">
      <formula>NOT(ISERROR(SEARCH("Muy Baja",AA10)))</formula>
    </cfRule>
    <cfRule type="containsText" dxfId="2853" priority="819" operator="containsText" text="Muy Alta">
      <formula>NOT(ISERROR(SEARCH("Muy Alta",AA10)))</formula>
    </cfRule>
    <cfRule type="containsText" dxfId="2852" priority="820" operator="containsText" text="Alta">
      <formula>NOT(ISERROR(SEARCH("Alta",AA10)))</formula>
    </cfRule>
    <cfRule type="containsText" dxfId="2851" priority="821" operator="containsText" text="Media">
      <formula>NOT(ISERROR(SEARCH("Media",AA10)))</formula>
    </cfRule>
    <cfRule type="containsText" dxfId="2850" priority="822" operator="containsText" text="Baja">
      <formula>NOT(ISERROR(SEARCH("Baja",AA10)))</formula>
    </cfRule>
    <cfRule type="containsText" dxfId="2849" priority="823" operator="containsText" text="Muy Baja">
      <formula>NOT(ISERROR(SEARCH("Muy Baja",AA10)))</formula>
    </cfRule>
  </conditionalFormatting>
  <conditionalFormatting sqref="AE10:AE14">
    <cfRule type="containsText" dxfId="2848" priority="814" operator="containsText" text="Catastrófico">
      <formula>NOT(ISERROR(SEARCH("Catastrófico",AE10)))</formula>
    </cfRule>
    <cfRule type="containsText" dxfId="2847" priority="815" operator="containsText" text="Moderado">
      <formula>NOT(ISERROR(SEARCH("Moderado",AE10)))</formula>
    </cfRule>
    <cfRule type="containsText" dxfId="2846" priority="816" operator="containsText" text="Menor">
      <formula>NOT(ISERROR(SEARCH("Menor",AE10)))</formula>
    </cfRule>
    <cfRule type="containsText" dxfId="2845" priority="817" operator="containsText" text="Leve">
      <formula>NOT(ISERROR(SEARCH("Leve",AE10)))</formula>
    </cfRule>
    <cfRule type="containsText" dxfId="2844" priority="818" operator="containsText" text="Mayor">
      <formula>NOT(ISERROR(SEARCH("Mayor",AE10)))</formula>
    </cfRule>
  </conditionalFormatting>
  <conditionalFormatting sqref="I30">
    <cfRule type="containsText" dxfId="2843" priority="631" operator="containsText" text="Muy Baja">
      <formula>NOT(ISERROR(SEARCH("Muy Baja",I30)))</formula>
    </cfRule>
    <cfRule type="containsText" dxfId="2842" priority="632" operator="containsText" text="Baja">
      <formula>NOT(ISERROR(SEARCH("Baja",I30)))</formula>
    </cfRule>
    <cfRule type="containsText" dxfId="2841" priority="634" operator="containsText" text="Muy Alta">
      <formula>NOT(ISERROR(SEARCH("Muy Alta",I30)))</formula>
    </cfRule>
    <cfRule type="containsText" dxfId="2840" priority="635" operator="containsText" text="Alta">
      <formula>NOT(ISERROR(SEARCH("Alta",I30)))</formula>
    </cfRule>
    <cfRule type="containsText" dxfId="2839" priority="636" operator="containsText" text="Media">
      <formula>NOT(ISERROR(SEARCH("Media",I30)))</formula>
    </cfRule>
    <cfRule type="containsText" dxfId="2838" priority="637" operator="containsText" text="Media">
      <formula>NOT(ISERROR(SEARCH("Media",I30)))</formula>
    </cfRule>
    <cfRule type="containsText" dxfId="2837" priority="638" operator="containsText" text="Media">
      <formula>NOT(ISERROR(SEARCH("Media",I30)))</formula>
    </cfRule>
    <cfRule type="containsText" dxfId="2836" priority="639" operator="containsText" text="Muy Baja">
      <formula>NOT(ISERROR(SEARCH("Muy Baja",I30)))</formula>
    </cfRule>
    <cfRule type="containsText" dxfId="2835" priority="640" operator="containsText" text="Baja">
      <formula>NOT(ISERROR(SEARCH("Baja",I30)))</formula>
    </cfRule>
    <cfRule type="containsText" dxfId="2834" priority="641" operator="containsText" text="Muy Baja">
      <formula>NOT(ISERROR(SEARCH("Muy Baja",I30)))</formula>
    </cfRule>
    <cfRule type="containsText" dxfId="2833" priority="642" operator="containsText" text="Muy Baja">
      <formula>NOT(ISERROR(SEARCH("Muy Baja",I30)))</formula>
    </cfRule>
    <cfRule type="containsText" dxfId="2832" priority="643" operator="containsText" text="Muy Baja">
      <formula>NOT(ISERROR(SEARCH("Muy Baja",I30)))</formula>
    </cfRule>
    <cfRule type="containsText" dxfId="2831" priority="644" operator="containsText" text="Muy Baja'Tabla probabilidad'!">
      <formula>NOT(ISERROR(SEARCH("Muy Baja'Tabla probabilidad'!",I30)))</formula>
    </cfRule>
    <cfRule type="containsText" dxfId="2830" priority="645" operator="containsText" text="Muy bajo">
      <formula>NOT(ISERROR(SEARCH("Muy bajo",I30)))</formula>
    </cfRule>
    <cfRule type="containsText" dxfId="2829" priority="646" operator="containsText" text="Alta">
      <formula>NOT(ISERROR(SEARCH("Alta",I30)))</formula>
    </cfRule>
    <cfRule type="containsText" dxfId="2828" priority="647" operator="containsText" text="Media">
      <formula>NOT(ISERROR(SEARCH("Media",I30)))</formula>
    </cfRule>
    <cfRule type="containsText" dxfId="2827" priority="648" operator="containsText" text="Baja">
      <formula>NOT(ISERROR(SEARCH("Baja",I30)))</formula>
    </cfRule>
    <cfRule type="containsText" dxfId="2826" priority="649" operator="containsText" text="Muy baja">
      <formula>NOT(ISERROR(SEARCH("Muy baja",I30)))</formula>
    </cfRule>
    <cfRule type="cellIs" dxfId="2825" priority="652" operator="between">
      <formula>1</formula>
      <formula>2</formula>
    </cfRule>
    <cfRule type="cellIs" dxfId="2824" priority="653" operator="between">
      <formula>0</formula>
      <formula>2</formula>
    </cfRule>
  </conditionalFormatting>
  <conditionalFormatting sqref="I30">
    <cfRule type="containsText" dxfId="2823" priority="633" operator="containsText" text="Muy Alta">
      <formula>NOT(ISERROR(SEARCH("Muy Alta",I30)))</formula>
    </cfRule>
  </conditionalFormatting>
  <conditionalFormatting sqref="N30">
    <cfRule type="containsText" dxfId="2822" priority="506" operator="containsText" text="Extremo">
      <formula>NOT(ISERROR(SEARCH("Extremo",N30)))</formula>
    </cfRule>
    <cfRule type="containsText" dxfId="2821" priority="507" operator="containsText" text="Alto">
      <formula>NOT(ISERROR(SEARCH("Alto",N30)))</formula>
    </cfRule>
    <cfRule type="containsText" dxfId="2820" priority="508" operator="containsText" text="Bajo">
      <formula>NOT(ISERROR(SEARCH("Bajo",N30)))</formula>
    </cfRule>
    <cfRule type="containsText" dxfId="2819" priority="509" operator="containsText" text="Moderado">
      <formula>NOT(ISERROR(SEARCH("Moderado",N30)))</formula>
    </cfRule>
    <cfRule type="containsText" dxfId="2818" priority="510" operator="containsText" text="Extremo">
      <formula>NOT(ISERROR(SEARCH("Extremo",N30)))</formula>
    </cfRule>
  </conditionalFormatting>
  <conditionalFormatting sqref="Y30:Y34">
    <cfRule type="containsText" dxfId="2817" priority="465" operator="containsText" text="Muy Alta">
      <formula>NOT(ISERROR(SEARCH("Muy Alta",Y30)))</formula>
    </cfRule>
    <cfRule type="containsText" dxfId="2816" priority="466" operator="containsText" text="Alta">
      <formula>NOT(ISERROR(SEARCH("Alta",Y30)))</formula>
    </cfRule>
    <cfRule type="containsText" dxfId="2815" priority="467" operator="containsText" text="Media">
      <formula>NOT(ISERROR(SEARCH("Media",Y30)))</formula>
    </cfRule>
    <cfRule type="containsText" dxfId="2814" priority="468" operator="containsText" text="Muy Baja">
      <formula>NOT(ISERROR(SEARCH("Muy Baja",Y30)))</formula>
    </cfRule>
    <cfRule type="containsText" dxfId="2813" priority="469" operator="containsText" text="Baja">
      <formula>NOT(ISERROR(SEARCH("Baja",Y30)))</formula>
    </cfRule>
    <cfRule type="containsText" dxfId="2812" priority="470" operator="containsText" text="Muy Baja">
      <formula>NOT(ISERROR(SEARCH("Muy Baja",Y30)))</formula>
    </cfRule>
  </conditionalFormatting>
  <conditionalFormatting sqref="AC30:AC34">
    <cfRule type="containsText" dxfId="2811" priority="460" operator="containsText" text="Catastrófico">
      <formula>NOT(ISERROR(SEARCH("Catastrófico",AC30)))</formula>
    </cfRule>
    <cfRule type="containsText" dxfId="2810" priority="461" operator="containsText" text="Mayor">
      <formula>NOT(ISERROR(SEARCH("Mayor",AC30)))</formula>
    </cfRule>
    <cfRule type="containsText" dxfId="2809" priority="462" operator="containsText" text="Moderado">
      <formula>NOT(ISERROR(SEARCH("Moderado",AC30)))</formula>
    </cfRule>
    <cfRule type="containsText" dxfId="2808" priority="463" operator="containsText" text="Menor">
      <formula>NOT(ISERROR(SEARCH("Menor",AC30)))</formula>
    </cfRule>
    <cfRule type="containsText" dxfId="2807" priority="464" operator="containsText" text="Leve">
      <formula>NOT(ISERROR(SEARCH("Leve",AC30)))</formula>
    </cfRule>
  </conditionalFormatting>
  <conditionalFormatting sqref="AG30">
    <cfRule type="containsText" dxfId="2806" priority="451" operator="containsText" text="Extremo">
      <formula>NOT(ISERROR(SEARCH("Extremo",AG30)))</formula>
    </cfRule>
    <cfRule type="containsText" dxfId="2805" priority="452" operator="containsText" text="Alto">
      <formula>NOT(ISERROR(SEARCH("Alto",AG30)))</formula>
    </cfRule>
    <cfRule type="containsText" dxfId="2804" priority="453" operator="containsText" text="Moderado">
      <formula>NOT(ISERROR(SEARCH("Moderado",AG30)))</formula>
    </cfRule>
    <cfRule type="containsText" dxfId="2803" priority="454" operator="containsText" text="Menor">
      <formula>NOT(ISERROR(SEARCH("Menor",AG30)))</formula>
    </cfRule>
    <cfRule type="containsText" dxfId="2802" priority="455" operator="containsText" text="Bajo">
      <formula>NOT(ISERROR(SEARCH("Bajo",AG30)))</formula>
    </cfRule>
    <cfRule type="containsText" dxfId="2801" priority="456" operator="containsText" text="Moderado">
      <formula>NOT(ISERROR(SEARCH("Moderado",AG30)))</formula>
    </cfRule>
    <cfRule type="containsText" dxfId="2800" priority="457" operator="containsText" text="Extremo">
      <formula>NOT(ISERROR(SEARCH("Extremo",AG30)))</formula>
    </cfRule>
    <cfRule type="containsText" dxfId="2799" priority="458" operator="containsText" text="Baja">
      <formula>NOT(ISERROR(SEARCH("Baja",AG30)))</formula>
    </cfRule>
    <cfRule type="containsText" dxfId="2798" priority="459" operator="containsText" text="Alto">
      <formula>NOT(ISERROR(SEARCH("Alto",AG30)))</formula>
    </cfRule>
  </conditionalFormatting>
  <conditionalFormatting sqref="AE30:AE34">
    <cfRule type="containsText" dxfId="2797" priority="441" operator="containsText" text="Catastrófico">
      <formula>NOT(ISERROR(SEARCH("Catastrófico",AE30)))</formula>
    </cfRule>
    <cfRule type="containsText" dxfId="2796" priority="442" operator="containsText" text="Moderado">
      <formula>NOT(ISERROR(SEARCH("Moderado",AE30)))</formula>
    </cfRule>
    <cfRule type="containsText" dxfId="2795" priority="443" operator="containsText" text="Menor">
      <formula>NOT(ISERROR(SEARCH("Menor",AE30)))</formula>
    </cfRule>
    <cfRule type="containsText" dxfId="2794" priority="444" operator="containsText" text="Leve">
      <formula>NOT(ISERROR(SEARCH("Leve",AE30)))</formula>
    </cfRule>
    <cfRule type="containsText" dxfId="2793" priority="445" operator="containsText" text="Mayor">
      <formula>NOT(ISERROR(SEARCH("Mayor",AE30)))</formula>
    </cfRule>
  </conditionalFormatting>
  <conditionalFormatting sqref="N35">
    <cfRule type="containsText" dxfId="2792" priority="436" operator="containsText" text="Extremo">
      <formula>NOT(ISERROR(SEARCH("Extremo",N35)))</formula>
    </cfRule>
    <cfRule type="containsText" dxfId="2791" priority="437" operator="containsText" text="Alto">
      <formula>NOT(ISERROR(SEARCH("Alto",N35)))</formula>
    </cfRule>
    <cfRule type="containsText" dxfId="2790" priority="438" operator="containsText" text="Bajo">
      <formula>NOT(ISERROR(SEARCH("Bajo",N35)))</formula>
    </cfRule>
    <cfRule type="containsText" dxfId="2789" priority="439" operator="containsText" text="Moderado">
      <formula>NOT(ISERROR(SEARCH("Moderado",N35)))</formula>
    </cfRule>
    <cfRule type="containsText" dxfId="2788" priority="440" operator="containsText" text="Extremo">
      <formula>NOT(ISERROR(SEARCH("Extremo",N35)))</formula>
    </cfRule>
  </conditionalFormatting>
  <conditionalFormatting sqref="I35">
    <cfRule type="containsText" dxfId="2787" priority="413" operator="containsText" text="Muy Baja">
      <formula>NOT(ISERROR(SEARCH("Muy Baja",I35)))</formula>
    </cfRule>
    <cfRule type="containsText" dxfId="2786" priority="414" operator="containsText" text="Baja">
      <formula>NOT(ISERROR(SEARCH("Baja",I35)))</formula>
    </cfRule>
    <cfRule type="containsText" dxfId="2785" priority="416" operator="containsText" text="Muy Alta">
      <formula>NOT(ISERROR(SEARCH("Muy Alta",I35)))</formula>
    </cfRule>
    <cfRule type="containsText" dxfId="2784" priority="417" operator="containsText" text="Alta">
      <formula>NOT(ISERROR(SEARCH("Alta",I35)))</formula>
    </cfRule>
    <cfRule type="containsText" dxfId="2783" priority="418" operator="containsText" text="Media">
      <formula>NOT(ISERROR(SEARCH("Media",I35)))</formula>
    </cfRule>
    <cfRule type="containsText" dxfId="2782" priority="419" operator="containsText" text="Media">
      <formula>NOT(ISERROR(SEARCH("Media",I35)))</formula>
    </cfRule>
    <cfRule type="containsText" dxfId="2781" priority="420" operator="containsText" text="Media">
      <formula>NOT(ISERROR(SEARCH("Media",I35)))</formula>
    </cfRule>
    <cfRule type="containsText" dxfId="2780" priority="421" operator="containsText" text="Muy Baja">
      <formula>NOT(ISERROR(SEARCH("Muy Baja",I35)))</formula>
    </cfRule>
    <cfRule type="containsText" dxfId="2779" priority="422" operator="containsText" text="Baja">
      <formula>NOT(ISERROR(SEARCH("Baja",I35)))</formula>
    </cfRule>
    <cfRule type="containsText" dxfId="2778" priority="423" operator="containsText" text="Muy Baja">
      <formula>NOT(ISERROR(SEARCH("Muy Baja",I35)))</formula>
    </cfRule>
    <cfRule type="containsText" dxfId="2777" priority="424" operator="containsText" text="Muy Baja">
      <formula>NOT(ISERROR(SEARCH("Muy Baja",I35)))</formula>
    </cfRule>
    <cfRule type="containsText" dxfId="2776" priority="425" operator="containsText" text="Muy Baja">
      <formula>NOT(ISERROR(SEARCH("Muy Baja",I35)))</formula>
    </cfRule>
    <cfRule type="containsText" dxfId="2775" priority="426" operator="containsText" text="Muy Baja'Tabla probabilidad'!">
      <formula>NOT(ISERROR(SEARCH("Muy Baja'Tabla probabilidad'!",I35)))</formula>
    </cfRule>
    <cfRule type="containsText" dxfId="2774" priority="427" operator="containsText" text="Muy bajo">
      <formula>NOT(ISERROR(SEARCH("Muy bajo",I35)))</formula>
    </cfRule>
    <cfRule type="containsText" dxfId="2773" priority="428" operator="containsText" text="Alta">
      <formula>NOT(ISERROR(SEARCH("Alta",I35)))</formula>
    </cfRule>
    <cfRule type="containsText" dxfId="2772" priority="429" operator="containsText" text="Media">
      <formula>NOT(ISERROR(SEARCH("Media",I35)))</formula>
    </cfRule>
    <cfRule type="containsText" dxfId="2771" priority="430" operator="containsText" text="Baja">
      <formula>NOT(ISERROR(SEARCH("Baja",I35)))</formula>
    </cfRule>
    <cfRule type="containsText" dxfId="2770" priority="431" operator="containsText" text="Muy baja">
      <formula>NOT(ISERROR(SEARCH("Muy baja",I35)))</formula>
    </cfRule>
    <cfRule type="cellIs" dxfId="2769" priority="434" operator="between">
      <formula>1</formula>
      <formula>2</formula>
    </cfRule>
    <cfRule type="cellIs" dxfId="2768" priority="435" operator="between">
      <formula>0</formula>
      <formula>2</formula>
    </cfRule>
  </conditionalFormatting>
  <conditionalFormatting sqref="I35">
    <cfRule type="containsText" dxfId="2767" priority="415" operator="containsText" text="Muy Alta">
      <formula>NOT(ISERROR(SEARCH("Muy Alta",I35)))</formula>
    </cfRule>
  </conditionalFormatting>
  <conditionalFormatting sqref="Y35:Y39">
    <cfRule type="containsText" dxfId="2766" priority="395" operator="containsText" text="Muy Alta">
      <formula>NOT(ISERROR(SEARCH("Muy Alta",Y35)))</formula>
    </cfRule>
    <cfRule type="containsText" dxfId="2765" priority="396" operator="containsText" text="Alta">
      <formula>NOT(ISERROR(SEARCH("Alta",Y35)))</formula>
    </cfRule>
    <cfRule type="containsText" dxfId="2764" priority="397" operator="containsText" text="Media">
      <formula>NOT(ISERROR(SEARCH("Media",Y35)))</formula>
    </cfRule>
    <cfRule type="containsText" dxfId="2763" priority="398" operator="containsText" text="Muy Baja">
      <formula>NOT(ISERROR(SEARCH("Muy Baja",Y35)))</formula>
    </cfRule>
    <cfRule type="containsText" dxfId="2762" priority="399" operator="containsText" text="Baja">
      <formula>NOT(ISERROR(SEARCH("Baja",Y35)))</formula>
    </cfRule>
    <cfRule type="containsText" dxfId="2761" priority="400" operator="containsText" text="Muy Baja">
      <formula>NOT(ISERROR(SEARCH("Muy Baja",Y35)))</formula>
    </cfRule>
  </conditionalFormatting>
  <conditionalFormatting sqref="AC35:AC39">
    <cfRule type="containsText" dxfId="2760" priority="390" operator="containsText" text="Catastrófico">
      <formula>NOT(ISERROR(SEARCH("Catastrófico",AC35)))</formula>
    </cfRule>
    <cfRule type="containsText" dxfId="2759" priority="391" operator="containsText" text="Mayor">
      <formula>NOT(ISERROR(SEARCH("Mayor",AC35)))</formula>
    </cfRule>
    <cfRule type="containsText" dxfId="2758" priority="392" operator="containsText" text="Moderado">
      <formula>NOT(ISERROR(SEARCH("Moderado",AC35)))</formula>
    </cfRule>
    <cfRule type="containsText" dxfId="2757" priority="393" operator="containsText" text="Menor">
      <formula>NOT(ISERROR(SEARCH("Menor",AC35)))</formula>
    </cfRule>
    <cfRule type="containsText" dxfId="2756" priority="394" operator="containsText" text="Leve">
      <formula>NOT(ISERROR(SEARCH("Leve",AC35)))</formula>
    </cfRule>
  </conditionalFormatting>
  <conditionalFormatting sqref="AG35">
    <cfRule type="containsText" dxfId="2755" priority="381" operator="containsText" text="Extremo">
      <formula>NOT(ISERROR(SEARCH("Extremo",AG35)))</formula>
    </cfRule>
    <cfRule type="containsText" dxfId="2754" priority="382" operator="containsText" text="Alto">
      <formula>NOT(ISERROR(SEARCH("Alto",AG35)))</formula>
    </cfRule>
    <cfRule type="containsText" dxfId="2753" priority="383" operator="containsText" text="Moderado">
      <formula>NOT(ISERROR(SEARCH("Moderado",AG35)))</formula>
    </cfRule>
    <cfRule type="containsText" dxfId="2752" priority="384" operator="containsText" text="Menor">
      <formula>NOT(ISERROR(SEARCH("Menor",AG35)))</formula>
    </cfRule>
    <cfRule type="containsText" dxfId="2751" priority="385" operator="containsText" text="Bajo">
      <formula>NOT(ISERROR(SEARCH("Bajo",AG35)))</formula>
    </cfRule>
    <cfRule type="containsText" dxfId="2750" priority="386" operator="containsText" text="Moderado">
      <formula>NOT(ISERROR(SEARCH("Moderado",AG35)))</formula>
    </cfRule>
    <cfRule type="containsText" dxfId="2749" priority="387" operator="containsText" text="Extremo">
      <formula>NOT(ISERROR(SEARCH("Extremo",AG35)))</formula>
    </cfRule>
    <cfRule type="containsText" dxfId="2748" priority="388" operator="containsText" text="Baja">
      <formula>NOT(ISERROR(SEARCH("Baja",AG35)))</formula>
    </cfRule>
    <cfRule type="containsText" dxfId="2747" priority="389" operator="containsText" text="Alto">
      <formula>NOT(ISERROR(SEARCH("Alto",AG35)))</formula>
    </cfRule>
  </conditionalFormatting>
  <conditionalFormatting sqref="AE35:AE39">
    <cfRule type="containsText" dxfId="2746" priority="371" operator="containsText" text="Catastrófico">
      <formula>NOT(ISERROR(SEARCH("Catastrófico",AE35)))</formula>
    </cfRule>
    <cfRule type="containsText" dxfId="2745" priority="372" operator="containsText" text="Moderado">
      <formula>NOT(ISERROR(SEARCH("Moderado",AE35)))</formula>
    </cfRule>
    <cfRule type="containsText" dxfId="2744" priority="373" operator="containsText" text="Menor">
      <formula>NOT(ISERROR(SEARCH("Menor",AE35)))</formula>
    </cfRule>
    <cfRule type="containsText" dxfId="2743" priority="374" operator="containsText" text="Leve">
      <formula>NOT(ISERROR(SEARCH("Leve",AE35)))</formula>
    </cfRule>
    <cfRule type="containsText" dxfId="2742" priority="375" operator="containsText" text="Mayor">
      <formula>NOT(ISERROR(SEARCH("Mayor",AE35)))</formula>
    </cfRule>
  </conditionalFormatting>
  <conditionalFormatting sqref="N40">
    <cfRule type="containsText" dxfId="2741" priority="366" operator="containsText" text="Extremo">
      <formula>NOT(ISERROR(SEARCH("Extremo",N40)))</formula>
    </cfRule>
    <cfRule type="containsText" dxfId="2740" priority="367" operator="containsText" text="Alto">
      <formula>NOT(ISERROR(SEARCH("Alto",N40)))</formula>
    </cfRule>
    <cfRule type="containsText" dxfId="2739" priority="368" operator="containsText" text="Bajo">
      <formula>NOT(ISERROR(SEARCH("Bajo",N40)))</formula>
    </cfRule>
    <cfRule type="containsText" dxfId="2738" priority="369" operator="containsText" text="Moderado">
      <formula>NOT(ISERROR(SEARCH("Moderado",N40)))</formula>
    </cfRule>
    <cfRule type="containsText" dxfId="2737" priority="370" operator="containsText" text="Extremo">
      <formula>NOT(ISERROR(SEARCH("Extremo",N40)))</formula>
    </cfRule>
  </conditionalFormatting>
  <conditionalFormatting sqref="I40">
    <cfRule type="containsText" dxfId="2736" priority="343" operator="containsText" text="Muy Baja">
      <formula>NOT(ISERROR(SEARCH("Muy Baja",I40)))</formula>
    </cfRule>
    <cfRule type="containsText" dxfId="2735" priority="344" operator="containsText" text="Baja">
      <formula>NOT(ISERROR(SEARCH("Baja",I40)))</formula>
    </cfRule>
    <cfRule type="containsText" dxfId="2734" priority="346" operator="containsText" text="Muy Alta">
      <formula>NOT(ISERROR(SEARCH("Muy Alta",I40)))</formula>
    </cfRule>
    <cfRule type="containsText" dxfId="2733" priority="347" operator="containsText" text="Alta">
      <formula>NOT(ISERROR(SEARCH("Alta",I40)))</formula>
    </cfRule>
    <cfRule type="containsText" dxfId="2732" priority="348" operator="containsText" text="Media">
      <formula>NOT(ISERROR(SEARCH("Media",I40)))</formula>
    </cfRule>
    <cfRule type="containsText" dxfId="2731" priority="349" operator="containsText" text="Media">
      <formula>NOT(ISERROR(SEARCH("Media",I40)))</formula>
    </cfRule>
    <cfRule type="containsText" dxfId="2730" priority="350" operator="containsText" text="Media">
      <formula>NOT(ISERROR(SEARCH("Media",I40)))</formula>
    </cfRule>
    <cfRule type="containsText" dxfId="2729" priority="351" operator="containsText" text="Muy Baja">
      <formula>NOT(ISERROR(SEARCH("Muy Baja",I40)))</formula>
    </cfRule>
    <cfRule type="containsText" dxfId="2728" priority="352" operator="containsText" text="Baja">
      <formula>NOT(ISERROR(SEARCH("Baja",I40)))</formula>
    </cfRule>
    <cfRule type="containsText" dxfId="2727" priority="353" operator="containsText" text="Muy Baja">
      <formula>NOT(ISERROR(SEARCH("Muy Baja",I40)))</formula>
    </cfRule>
    <cfRule type="containsText" dxfId="2726" priority="354" operator="containsText" text="Muy Baja">
      <formula>NOT(ISERROR(SEARCH("Muy Baja",I40)))</formula>
    </cfRule>
    <cfRule type="containsText" dxfId="2725" priority="355" operator="containsText" text="Muy Baja">
      <formula>NOT(ISERROR(SEARCH("Muy Baja",I40)))</formula>
    </cfRule>
    <cfRule type="containsText" dxfId="2724" priority="356" operator="containsText" text="Muy Baja'Tabla probabilidad'!">
      <formula>NOT(ISERROR(SEARCH("Muy Baja'Tabla probabilidad'!",I40)))</formula>
    </cfRule>
    <cfRule type="containsText" dxfId="2723" priority="357" operator="containsText" text="Muy bajo">
      <formula>NOT(ISERROR(SEARCH("Muy bajo",I40)))</formula>
    </cfRule>
    <cfRule type="containsText" dxfId="2722" priority="358" operator="containsText" text="Alta">
      <formula>NOT(ISERROR(SEARCH("Alta",I40)))</formula>
    </cfRule>
    <cfRule type="containsText" dxfId="2721" priority="359" operator="containsText" text="Media">
      <formula>NOT(ISERROR(SEARCH("Media",I40)))</formula>
    </cfRule>
    <cfRule type="containsText" dxfId="2720" priority="360" operator="containsText" text="Baja">
      <formula>NOT(ISERROR(SEARCH("Baja",I40)))</formula>
    </cfRule>
    <cfRule type="containsText" dxfId="2719" priority="361" operator="containsText" text="Muy baja">
      <formula>NOT(ISERROR(SEARCH("Muy baja",I40)))</formula>
    </cfRule>
    <cfRule type="cellIs" dxfId="2718" priority="364" operator="between">
      <formula>1</formula>
      <formula>2</formula>
    </cfRule>
    <cfRule type="cellIs" dxfId="2717" priority="365" operator="between">
      <formula>0</formula>
      <formula>2</formula>
    </cfRule>
  </conditionalFormatting>
  <conditionalFormatting sqref="I40">
    <cfRule type="containsText" dxfId="2716" priority="345" operator="containsText" text="Muy Alta">
      <formula>NOT(ISERROR(SEARCH("Muy Alta",I40)))</formula>
    </cfRule>
  </conditionalFormatting>
  <conditionalFormatting sqref="Y40:Y44">
    <cfRule type="containsText" dxfId="2715" priority="325" operator="containsText" text="Muy Alta">
      <formula>NOT(ISERROR(SEARCH("Muy Alta",Y40)))</formula>
    </cfRule>
    <cfRule type="containsText" dxfId="2714" priority="326" operator="containsText" text="Alta">
      <formula>NOT(ISERROR(SEARCH("Alta",Y40)))</formula>
    </cfRule>
    <cfRule type="containsText" dxfId="2713" priority="327" operator="containsText" text="Media">
      <formula>NOT(ISERROR(SEARCH("Media",Y40)))</formula>
    </cfRule>
    <cfRule type="containsText" dxfId="2712" priority="328" operator="containsText" text="Muy Baja">
      <formula>NOT(ISERROR(SEARCH("Muy Baja",Y40)))</formula>
    </cfRule>
    <cfRule type="containsText" dxfId="2711" priority="329" operator="containsText" text="Baja">
      <formula>NOT(ISERROR(SEARCH("Baja",Y40)))</formula>
    </cfRule>
    <cfRule type="containsText" dxfId="2710" priority="330" operator="containsText" text="Muy Baja">
      <formula>NOT(ISERROR(SEARCH("Muy Baja",Y40)))</formula>
    </cfRule>
  </conditionalFormatting>
  <conditionalFormatting sqref="AC40:AC44">
    <cfRule type="containsText" dxfId="2709" priority="320" operator="containsText" text="Catastrófico">
      <formula>NOT(ISERROR(SEARCH("Catastrófico",AC40)))</formula>
    </cfRule>
    <cfRule type="containsText" dxfId="2708" priority="321" operator="containsText" text="Mayor">
      <formula>NOT(ISERROR(SEARCH("Mayor",AC40)))</formula>
    </cfRule>
    <cfRule type="containsText" dxfId="2707" priority="322" operator="containsText" text="Moderado">
      <formula>NOT(ISERROR(SEARCH("Moderado",AC40)))</formula>
    </cfRule>
    <cfRule type="containsText" dxfId="2706" priority="323" operator="containsText" text="Menor">
      <formula>NOT(ISERROR(SEARCH("Menor",AC40)))</formula>
    </cfRule>
    <cfRule type="containsText" dxfId="2705" priority="324" operator="containsText" text="Leve">
      <formula>NOT(ISERROR(SEARCH("Leve",AC40)))</formula>
    </cfRule>
  </conditionalFormatting>
  <conditionalFormatting sqref="AG40">
    <cfRule type="containsText" dxfId="2704" priority="311" operator="containsText" text="Extremo">
      <formula>NOT(ISERROR(SEARCH("Extremo",AG40)))</formula>
    </cfRule>
    <cfRule type="containsText" dxfId="2703" priority="312" operator="containsText" text="Alto">
      <formula>NOT(ISERROR(SEARCH("Alto",AG40)))</formula>
    </cfRule>
    <cfRule type="containsText" dxfId="2702" priority="313" operator="containsText" text="Moderado">
      <formula>NOT(ISERROR(SEARCH("Moderado",AG40)))</formula>
    </cfRule>
    <cfRule type="containsText" dxfId="2701" priority="314" operator="containsText" text="Menor">
      <formula>NOT(ISERROR(SEARCH("Menor",AG40)))</formula>
    </cfRule>
    <cfRule type="containsText" dxfId="2700" priority="315" operator="containsText" text="Bajo">
      <formula>NOT(ISERROR(SEARCH("Bajo",AG40)))</formula>
    </cfRule>
    <cfRule type="containsText" dxfId="2699" priority="316" operator="containsText" text="Moderado">
      <formula>NOT(ISERROR(SEARCH("Moderado",AG40)))</formula>
    </cfRule>
    <cfRule type="containsText" dxfId="2698" priority="317" operator="containsText" text="Extremo">
      <formula>NOT(ISERROR(SEARCH("Extremo",AG40)))</formula>
    </cfRule>
    <cfRule type="containsText" dxfId="2697" priority="318" operator="containsText" text="Baja">
      <formula>NOT(ISERROR(SEARCH("Baja",AG40)))</formula>
    </cfRule>
    <cfRule type="containsText" dxfId="2696" priority="319" operator="containsText" text="Alto">
      <formula>NOT(ISERROR(SEARCH("Alto",AG40)))</formula>
    </cfRule>
  </conditionalFormatting>
  <conditionalFormatting sqref="AE40:AE44">
    <cfRule type="containsText" dxfId="2695" priority="301" operator="containsText" text="Catastrófico">
      <formula>NOT(ISERROR(SEARCH("Catastrófico",AE40)))</formula>
    </cfRule>
    <cfRule type="containsText" dxfId="2694" priority="302" operator="containsText" text="Moderado">
      <formula>NOT(ISERROR(SEARCH("Moderado",AE40)))</formula>
    </cfRule>
    <cfRule type="containsText" dxfId="2693" priority="303" operator="containsText" text="Menor">
      <formula>NOT(ISERROR(SEARCH("Menor",AE40)))</formula>
    </cfRule>
    <cfRule type="containsText" dxfId="2692" priority="304" operator="containsText" text="Leve">
      <formula>NOT(ISERROR(SEARCH("Leve",AE40)))</formula>
    </cfRule>
    <cfRule type="containsText" dxfId="2691" priority="305" operator="containsText" text="Mayor">
      <formula>NOT(ISERROR(SEARCH("Mayor",AE40)))</formula>
    </cfRule>
  </conditionalFormatting>
  <conditionalFormatting sqref="N45">
    <cfRule type="containsText" dxfId="2690" priority="296" operator="containsText" text="Extremo">
      <formula>NOT(ISERROR(SEARCH("Extremo",N45)))</formula>
    </cfRule>
    <cfRule type="containsText" dxfId="2689" priority="297" operator="containsText" text="Alto">
      <formula>NOT(ISERROR(SEARCH("Alto",N45)))</formula>
    </cfRule>
    <cfRule type="containsText" dxfId="2688" priority="298" operator="containsText" text="Bajo">
      <formula>NOT(ISERROR(SEARCH("Bajo",N45)))</formula>
    </cfRule>
    <cfRule type="containsText" dxfId="2687" priority="299" operator="containsText" text="Moderado">
      <formula>NOT(ISERROR(SEARCH("Moderado",N45)))</formula>
    </cfRule>
    <cfRule type="containsText" dxfId="2686" priority="300" operator="containsText" text="Extremo">
      <formula>NOT(ISERROR(SEARCH("Extremo",N45)))</formula>
    </cfRule>
  </conditionalFormatting>
  <conditionalFormatting sqref="I45">
    <cfRule type="containsText" dxfId="2685" priority="273" operator="containsText" text="Muy Baja">
      <formula>NOT(ISERROR(SEARCH("Muy Baja",I45)))</formula>
    </cfRule>
    <cfRule type="containsText" dxfId="2684" priority="274" operator="containsText" text="Baja">
      <formula>NOT(ISERROR(SEARCH("Baja",I45)))</formula>
    </cfRule>
    <cfRule type="containsText" dxfId="2683" priority="276" operator="containsText" text="Muy Alta">
      <formula>NOT(ISERROR(SEARCH("Muy Alta",I45)))</formula>
    </cfRule>
    <cfRule type="containsText" dxfId="2682" priority="277" operator="containsText" text="Alta">
      <formula>NOT(ISERROR(SEARCH("Alta",I45)))</formula>
    </cfRule>
    <cfRule type="containsText" dxfId="2681" priority="278" operator="containsText" text="Media">
      <formula>NOT(ISERROR(SEARCH("Media",I45)))</formula>
    </cfRule>
    <cfRule type="containsText" dxfId="2680" priority="279" operator="containsText" text="Media">
      <formula>NOT(ISERROR(SEARCH("Media",I45)))</formula>
    </cfRule>
    <cfRule type="containsText" dxfId="2679" priority="280" operator="containsText" text="Media">
      <formula>NOT(ISERROR(SEARCH("Media",I45)))</formula>
    </cfRule>
    <cfRule type="containsText" dxfId="2678" priority="281" operator="containsText" text="Muy Baja">
      <formula>NOT(ISERROR(SEARCH("Muy Baja",I45)))</formula>
    </cfRule>
    <cfRule type="containsText" dxfId="2677" priority="282" operator="containsText" text="Baja">
      <formula>NOT(ISERROR(SEARCH("Baja",I45)))</formula>
    </cfRule>
    <cfRule type="containsText" dxfId="2676" priority="283" operator="containsText" text="Muy Baja">
      <formula>NOT(ISERROR(SEARCH("Muy Baja",I45)))</formula>
    </cfRule>
    <cfRule type="containsText" dxfId="2675" priority="284" operator="containsText" text="Muy Baja">
      <formula>NOT(ISERROR(SEARCH("Muy Baja",I45)))</formula>
    </cfRule>
    <cfRule type="containsText" dxfId="2674" priority="285" operator="containsText" text="Muy Baja">
      <formula>NOT(ISERROR(SEARCH("Muy Baja",I45)))</formula>
    </cfRule>
    <cfRule type="containsText" dxfId="2673" priority="286" operator="containsText" text="Muy Baja'Tabla probabilidad'!">
      <formula>NOT(ISERROR(SEARCH("Muy Baja'Tabla probabilidad'!",I45)))</formula>
    </cfRule>
    <cfRule type="containsText" dxfId="2672" priority="287" operator="containsText" text="Muy bajo">
      <formula>NOT(ISERROR(SEARCH("Muy bajo",I45)))</formula>
    </cfRule>
    <cfRule type="containsText" dxfId="2671" priority="288" operator="containsText" text="Alta">
      <formula>NOT(ISERROR(SEARCH("Alta",I45)))</formula>
    </cfRule>
    <cfRule type="containsText" dxfId="2670" priority="289" operator="containsText" text="Media">
      <formula>NOT(ISERROR(SEARCH("Media",I45)))</formula>
    </cfRule>
    <cfRule type="containsText" dxfId="2669" priority="290" operator="containsText" text="Baja">
      <formula>NOT(ISERROR(SEARCH("Baja",I45)))</formula>
    </cfRule>
    <cfRule type="containsText" dxfId="2668" priority="291" operator="containsText" text="Muy baja">
      <formula>NOT(ISERROR(SEARCH("Muy baja",I45)))</formula>
    </cfRule>
    <cfRule type="cellIs" dxfId="2667" priority="294" operator="between">
      <formula>1</formula>
      <formula>2</formula>
    </cfRule>
    <cfRule type="cellIs" dxfId="2666" priority="295" operator="between">
      <formula>0</formula>
      <formula>2</formula>
    </cfRule>
  </conditionalFormatting>
  <conditionalFormatting sqref="I45">
    <cfRule type="containsText" dxfId="2665" priority="275" operator="containsText" text="Muy Alta">
      <formula>NOT(ISERROR(SEARCH("Muy Alta",I45)))</formula>
    </cfRule>
  </conditionalFormatting>
  <conditionalFormatting sqref="Y45:Y49">
    <cfRule type="containsText" dxfId="2664" priority="255" operator="containsText" text="Muy Alta">
      <formula>NOT(ISERROR(SEARCH("Muy Alta",Y45)))</formula>
    </cfRule>
    <cfRule type="containsText" dxfId="2663" priority="256" operator="containsText" text="Alta">
      <formula>NOT(ISERROR(SEARCH("Alta",Y45)))</formula>
    </cfRule>
    <cfRule type="containsText" dxfId="2662" priority="257" operator="containsText" text="Media">
      <formula>NOT(ISERROR(SEARCH("Media",Y45)))</formula>
    </cfRule>
    <cfRule type="containsText" dxfId="2661" priority="258" operator="containsText" text="Muy Baja">
      <formula>NOT(ISERROR(SEARCH("Muy Baja",Y45)))</formula>
    </cfRule>
    <cfRule type="containsText" dxfId="2660" priority="259" operator="containsText" text="Baja">
      <formula>NOT(ISERROR(SEARCH("Baja",Y45)))</formula>
    </cfRule>
    <cfRule type="containsText" dxfId="2659" priority="260" operator="containsText" text="Muy Baja">
      <formula>NOT(ISERROR(SEARCH("Muy Baja",Y45)))</formula>
    </cfRule>
  </conditionalFormatting>
  <conditionalFormatting sqref="AC45:AC49">
    <cfRule type="containsText" dxfId="2658" priority="250" operator="containsText" text="Catastrófico">
      <formula>NOT(ISERROR(SEARCH("Catastrófico",AC45)))</formula>
    </cfRule>
    <cfRule type="containsText" dxfId="2657" priority="251" operator="containsText" text="Mayor">
      <formula>NOT(ISERROR(SEARCH("Mayor",AC45)))</formula>
    </cfRule>
    <cfRule type="containsText" dxfId="2656" priority="252" operator="containsText" text="Moderado">
      <formula>NOT(ISERROR(SEARCH("Moderado",AC45)))</formula>
    </cfRule>
    <cfRule type="containsText" dxfId="2655" priority="253" operator="containsText" text="Menor">
      <formula>NOT(ISERROR(SEARCH("Menor",AC45)))</formula>
    </cfRule>
    <cfRule type="containsText" dxfId="2654" priority="254" operator="containsText" text="Leve">
      <formula>NOT(ISERROR(SEARCH("Leve",AC45)))</formula>
    </cfRule>
  </conditionalFormatting>
  <conditionalFormatting sqref="AG45">
    <cfRule type="containsText" dxfId="2653" priority="241" operator="containsText" text="Extremo">
      <formula>NOT(ISERROR(SEARCH("Extremo",AG45)))</formula>
    </cfRule>
    <cfRule type="containsText" dxfId="2652" priority="242" operator="containsText" text="Alto">
      <formula>NOT(ISERROR(SEARCH("Alto",AG45)))</formula>
    </cfRule>
    <cfRule type="containsText" dxfId="2651" priority="243" operator="containsText" text="Moderado">
      <formula>NOT(ISERROR(SEARCH("Moderado",AG45)))</formula>
    </cfRule>
    <cfRule type="containsText" dxfId="2650" priority="244" operator="containsText" text="Menor">
      <formula>NOT(ISERROR(SEARCH("Menor",AG45)))</formula>
    </cfRule>
    <cfRule type="containsText" dxfId="2649" priority="245" operator="containsText" text="Bajo">
      <formula>NOT(ISERROR(SEARCH("Bajo",AG45)))</formula>
    </cfRule>
    <cfRule type="containsText" dxfId="2648" priority="246" operator="containsText" text="Moderado">
      <formula>NOT(ISERROR(SEARCH("Moderado",AG45)))</formula>
    </cfRule>
    <cfRule type="containsText" dxfId="2647" priority="247" operator="containsText" text="Extremo">
      <formula>NOT(ISERROR(SEARCH("Extremo",AG45)))</formula>
    </cfRule>
    <cfRule type="containsText" dxfId="2646" priority="248" operator="containsText" text="Baja">
      <formula>NOT(ISERROR(SEARCH("Baja",AG45)))</formula>
    </cfRule>
    <cfRule type="containsText" dxfId="2645" priority="249" operator="containsText" text="Alto">
      <formula>NOT(ISERROR(SEARCH("Alto",AG45)))</formula>
    </cfRule>
  </conditionalFormatting>
  <conditionalFormatting sqref="AE45:AE49">
    <cfRule type="containsText" dxfId="2644" priority="231" operator="containsText" text="Catastrófico">
      <formula>NOT(ISERROR(SEARCH("Catastrófico",AE45)))</formula>
    </cfRule>
    <cfRule type="containsText" dxfId="2643" priority="232" operator="containsText" text="Moderado">
      <formula>NOT(ISERROR(SEARCH("Moderado",AE45)))</formula>
    </cfRule>
    <cfRule type="containsText" dxfId="2642" priority="233" operator="containsText" text="Menor">
      <formula>NOT(ISERROR(SEARCH("Menor",AE45)))</formula>
    </cfRule>
    <cfRule type="containsText" dxfId="2641" priority="234" operator="containsText" text="Leve">
      <formula>NOT(ISERROR(SEARCH("Leve",AE45)))</formula>
    </cfRule>
    <cfRule type="containsText" dxfId="2640" priority="235" operator="containsText" text="Mayor">
      <formula>NOT(ISERROR(SEARCH("Mayor",AE45)))</formula>
    </cfRule>
  </conditionalFormatting>
  <conditionalFormatting sqref="L25">
    <cfRule type="containsText" dxfId="2639" priority="224" operator="containsText" text="Catastrófico">
      <formula>NOT(ISERROR(SEARCH("Catastrófico",L25)))</formula>
    </cfRule>
    <cfRule type="containsText" dxfId="2638" priority="225" operator="containsText" text="Mayor">
      <formula>NOT(ISERROR(SEARCH("Mayor",L25)))</formula>
    </cfRule>
    <cfRule type="containsText" dxfId="2637" priority="226" operator="containsText" text="Alta">
      <formula>NOT(ISERROR(SEARCH("Alta",L25)))</formula>
    </cfRule>
    <cfRule type="containsText" dxfId="2636" priority="227" operator="containsText" text="Moderado">
      <formula>NOT(ISERROR(SEARCH("Moderado",L25)))</formula>
    </cfRule>
    <cfRule type="containsText" dxfId="2635" priority="228" operator="containsText" text="Menor">
      <formula>NOT(ISERROR(SEARCH("Menor",L25)))</formula>
    </cfRule>
    <cfRule type="containsText" dxfId="2634" priority="229" operator="containsText" text="Leve">
      <formula>NOT(ISERROR(SEARCH("Leve",L25)))</formula>
    </cfRule>
  </conditionalFormatting>
  <conditionalFormatting sqref="M25">
    <cfRule type="containsText" dxfId="2633" priority="218" operator="containsText" text="Catastrófico">
      <formula>NOT(ISERROR(SEARCH("Catastrófico",M25)))</formula>
    </cfRule>
    <cfRule type="containsText" dxfId="2632" priority="219" operator="containsText" text="Mayor">
      <formula>NOT(ISERROR(SEARCH("Mayor",M25)))</formula>
    </cfRule>
    <cfRule type="containsText" dxfId="2631" priority="220" operator="containsText" text="Alta">
      <formula>NOT(ISERROR(SEARCH("Alta",M25)))</formula>
    </cfRule>
    <cfRule type="containsText" dxfId="2630" priority="221" operator="containsText" text="Moderado">
      <formula>NOT(ISERROR(SEARCH("Moderado",M25)))</formula>
    </cfRule>
    <cfRule type="containsText" dxfId="2629" priority="222" operator="containsText" text="Menor">
      <formula>NOT(ISERROR(SEARCH("Menor",M25)))</formula>
    </cfRule>
    <cfRule type="containsText" dxfId="2628" priority="223" operator="containsText" text="Leve">
      <formula>NOT(ISERROR(SEARCH("Leve",M25)))</formula>
    </cfRule>
  </conditionalFormatting>
  <conditionalFormatting sqref="AA25:AA29">
    <cfRule type="containsText" dxfId="2627" priority="159" operator="containsText" text="Muy Baja">
      <formula>NOT(ISERROR(SEARCH("Muy Baja",AA25)))</formula>
    </cfRule>
    <cfRule type="containsText" dxfId="2626" priority="213" operator="containsText" text="Muy Alta">
      <formula>NOT(ISERROR(SEARCH("Muy Alta",AA25)))</formula>
    </cfRule>
    <cfRule type="containsText" dxfId="2625" priority="214" operator="containsText" text="Alta">
      <formula>NOT(ISERROR(SEARCH("Alta",AA25)))</formula>
    </cfRule>
    <cfRule type="containsText" dxfId="2624" priority="215" operator="containsText" text="Media">
      <formula>NOT(ISERROR(SEARCH("Media",AA25)))</formula>
    </cfRule>
    <cfRule type="containsText" dxfId="2623" priority="216" operator="containsText" text="Baja">
      <formula>NOT(ISERROR(SEARCH("Baja",AA25)))</formula>
    </cfRule>
    <cfRule type="containsText" dxfId="2622" priority="217" operator="containsText" text="Muy Baja">
      <formula>NOT(ISERROR(SEARCH("Muy Baja",AA25)))</formula>
    </cfRule>
  </conditionalFormatting>
  <conditionalFormatting sqref="N25">
    <cfRule type="containsText" dxfId="2621" priority="208" operator="containsText" text="Extremo">
      <formula>NOT(ISERROR(SEARCH("Extremo",N25)))</formula>
    </cfRule>
    <cfRule type="containsText" dxfId="2620" priority="209" operator="containsText" text="Alto">
      <formula>NOT(ISERROR(SEARCH("Alto",N25)))</formula>
    </cfRule>
    <cfRule type="containsText" dxfId="2619" priority="210" operator="containsText" text="Bajo">
      <formula>NOT(ISERROR(SEARCH("Bajo",N25)))</formula>
    </cfRule>
    <cfRule type="containsText" dxfId="2618" priority="211" operator="containsText" text="Moderado">
      <formula>NOT(ISERROR(SEARCH("Moderado",N25)))</formula>
    </cfRule>
    <cfRule type="containsText" dxfId="2617" priority="212" operator="containsText" text="Extremo">
      <formula>NOT(ISERROR(SEARCH("Extremo",N25)))</formula>
    </cfRule>
  </conditionalFormatting>
  <conditionalFormatting sqref="I25">
    <cfRule type="containsText" dxfId="2616" priority="185" operator="containsText" text="Muy Baja">
      <formula>NOT(ISERROR(SEARCH("Muy Baja",I25)))</formula>
    </cfRule>
    <cfRule type="containsText" dxfId="2615" priority="186" operator="containsText" text="Baja">
      <formula>NOT(ISERROR(SEARCH("Baja",I25)))</formula>
    </cfRule>
    <cfRule type="containsText" dxfId="2614" priority="188" operator="containsText" text="Muy Alta">
      <formula>NOT(ISERROR(SEARCH("Muy Alta",I25)))</formula>
    </cfRule>
    <cfRule type="containsText" dxfId="2613" priority="189" operator="containsText" text="Alta">
      <formula>NOT(ISERROR(SEARCH("Alta",I25)))</formula>
    </cfRule>
    <cfRule type="containsText" dxfId="2612" priority="190" operator="containsText" text="Media">
      <formula>NOT(ISERROR(SEARCH("Media",I25)))</formula>
    </cfRule>
    <cfRule type="containsText" dxfId="2611" priority="191" operator="containsText" text="Media">
      <formula>NOT(ISERROR(SEARCH("Media",I25)))</formula>
    </cfRule>
    <cfRule type="containsText" dxfId="2610" priority="192" operator="containsText" text="Media">
      <formula>NOT(ISERROR(SEARCH("Media",I25)))</formula>
    </cfRule>
    <cfRule type="containsText" dxfId="2609" priority="193" operator="containsText" text="Muy Baja">
      <formula>NOT(ISERROR(SEARCH("Muy Baja",I25)))</formula>
    </cfRule>
    <cfRule type="containsText" dxfId="2608" priority="194" operator="containsText" text="Baja">
      <formula>NOT(ISERROR(SEARCH("Baja",I25)))</formula>
    </cfRule>
    <cfRule type="containsText" dxfId="2607" priority="195" operator="containsText" text="Muy Baja">
      <formula>NOT(ISERROR(SEARCH("Muy Baja",I25)))</formula>
    </cfRule>
    <cfRule type="containsText" dxfId="2606" priority="196" operator="containsText" text="Muy Baja">
      <formula>NOT(ISERROR(SEARCH("Muy Baja",I25)))</formula>
    </cfRule>
    <cfRule type="containsText" dxfId="2605" priority="197" operator="containsText" text="Muy Baja">
      <formula>NOT(ISERROR(SEARCH("Muy Baja",I25)))</formula>
    </cfRule>
    <cfRule type="containsText" dxfId="2604" priority="198" operator="containsText" text="Muy Baja'Tabla probabilidad'!">
      <formula>NOT(ISERROR(SEARCH("Muy Baja'Tabla probabilidad'!",I25)))</formula>
    </cfRule>
    <cfRule type="containsText" dxfId="2603" priority="199" operator="containsText" text="Muy bajo">
      <formula>NOT(ISERROR(SEARCH("Muy bajo",I25)))</formula>
    </cfRule>
    <cfRule type="containsText" dxfId="2602" priority="200" operator="containsText" text="Alta">
      <formula>NOT(ISERROR(SEARCH("Alta",I25)))</formula>
    </cfRule>
    <cfRule type="containsText" dxfId="2601" priority="201" operator="containsText" text="Media">
      <formula>NOT(ISERROR(SEARCH("Media",I25)))</formula>
    </cfRule>
    <cfRule type="containsText" dxfId="2600" priority="202" operator="containsText" text="Baja">
      <formula>NOT(ISERROR(SEARCH("Baja",I25)))</formula>
    </cfRule>
    <cfRule type="containsText" dxfId="2599" priority="203" operator="containsText" text="Muy baja">
      <formula>NOT(ISERROR(SEARCH("Muy baja",I25)))</formula>
    </cfRule>
    <cfRule type="cellIs" dxfId="2598" priority="206" operator="between">
      <formula>1</formula>
      <formula>2</formula>
    </cfRule>
    <cfRule type="cellIs" dxfId="2597" priority="207" operator="between">
      <formula>0</formula>
      <formula>2</formula>
    </cfRule>
  </conditionalFormatting>
  <conditionalFormatting sqref="I25">
    <cfRule type="containsText" dxfId="2596" priority="187" operator="containsText" text="Muy Alta">
      <formula>NOT(ISERROR(SEARCH("Muy Alta",I25)))</formula>
    </cfRule>
  </conditionalFormatting>
  <conditionalFormatting sqref="Y25:Y29">
    <cfRule type="containsText" dxfId="2595" priority="179" operator="containsText" text="Muy Alta">
      <formula>NOT(ISERROR(SEARCH("Muy Alta",Y25)))</formula>
    </cfRule>
    <cfRule type="containsText" dxfId="2594" priority="180" operator="containsText" text="Alta">
      <formula>NOT(ISERROR(SEARCH("Alta",Y25)))</formula>
    </cfRule>
    <cfRule type="containsText" dxfId="2593" priority="181" operator="containsText" text="Media">
      <formula>NOT(ISERROR(SEARCH("Media",Y25)))</formula>
    </cfRule>
    <cfRule type="containsText" dxfId="2592" priority="182" operator="containsText" text="Muy Baja">
      <formula>NOT(ISERROR(SEARCH("Muy Baja",Y25)))</formula>
    </cfRule>
    <cfRule type="containsText" dxfId="2591" priority="183" operator="containsText" text="Baja">
      <formula>NOT(ISERROR(SEARCH("Baja",Y25)))</formula>
    </cfRule>
    <cfRule type="containsText" dxfId="2590" priority="184" operator="containsText" text="Muy Baja">
      <formula>NOT(ISERROR(SEARCH("Muy Baja",Y25)))</formula>
    </cfRule>
  </conditionalFormatting>
  <conditionalFormatting sqref="AC25:AC29">
    <cfRule type="containsText" dxfId="2589" priority="174" operator="containsText" text="Catastrófico">
      <formula>NOT(ISERROR(SEARCH("Catastrófico",AC25)))</formula>
    </cfRule>
    <cfRule type="containsText" dxfId="2588" priority="175" operator="containsText" text="Mayor">
      <formula>NOT(ISERROR(SEARCH("Mayor",AC25)))</formula>
    </cfRule>
    <cfRule type="containsText" dxfId="2587" priority="176" operator="containsText" text="Moderado">
      <formula>NOT(ISERROR(SEARCH("Moderado",AC25)))</formula>
    </cfRule>
    <cfRule type="containsText" dxfId="2586" priority="177" operator="containsText" text="Menor">
      <formula>NOT(ISERROR(SEARCH("Menor",AC25)))</formula>
    </cfRule>
    <cfRule type="containsText" dxfId="2585" priority="178" operator="containsText" text="Leve">
      <formula>NOT(ISERROR(SEARCH("Leve",AC25)))</formula>
    </cfRule>
  </conditionalFormatting>
  <conditionalFormatting sqref="AG25">
    <cfRule type="containsText" dxfId="2584" priority="165" operator="containsText" text="Extremo">
      <formula>NOT(ISERROR(SEARCH("Extremo",AG25)))</formula>
    </cfRule>
    <cfRule type="containsText" dxfId="2583" priority="166" operator="containsText" text="Alto">
      <formula>NOT(ISERROR(SEARCH("Alto",AG25)))</formula>
    </cfRule>
    <cfRule type="containsText" dxfId="2582" priority="167" operator="containsText" text="Moderado">
      <formula>NOT(ISERROR(SEARCH("Moderado",AG25)))</formula>
    </cfRule>
    <cfRule type="containsText" dxfId="2581" priority="168" operator="containsText" text="Menor">
      <formula>NOT(ISERROR(SEARCH("Menor",AG25)))</formula>
    </cfRule>
    <cfRule type="containsText" dxfId="2580" priority="169" operator="containsText" text="Bajo">
      <formula>NOT(ISERROR(SEARCH("Bajo",AG25)))</formula>
    </cfRule>
    <cfRule type="containsText" dxfId="2579" priority="170" operator="containsText" text="Moderado">
      <formula>NOT(ISERROR(SEARCH("Moderado",AG25)))</formula>
    </cfRule>
    <cfRule type="containsText" dxfId="2578" priority="171" operator="containsText" text="Extremo">
      <formula>NOT(ISERROR(SEARCH("Extremo",AG25)))</formula>
    </cfRule>
    <cfRule type="containsText" dxfId="2577" priority="172" operator="containsText" text="Baja">
      <formula>NOT(ISERROR(SEARCH("Baja",AG25)))</formula>
    </cfRule>
    <cfRule type="containsText" dxfId="2576" priority="173" operator="containsText" text="Alto">
      <formula>NOT(ISERROR(SEARCH("Alto",AG25)))</formula>
    </cfRule>
  </conditionalFormatting>
  <conditionalFormatting sqref="AE25:AE29">
    <cfRule type="containsText" dxfId="2575" priority="160" operator="containsText" text="Catastrófico">
      <formula>NOT(ISERROR(SEARCH("Catastrófico",AE25)))</formula>
    </cfRule>
    <cfRule type="containsText" dxfId="2574" priority="161" operator="containsText" text="Moderado">
      <formula>NOT(ISERROR(SEARCH("Moderado",AE25)))</formula>
    </cfRule>
    <cfRule type="containsText" dxfId="2573" priority="162" operator="containsText" text="Menor">
      <formula>NOT(ISERROR(SEARCH("Menor",AE25)))</formula>
    </cfRule>
    <cfRule type="containsText" dxfId="2572" priority="163" operator="containsText" text="Leve">
      <formula>NOT(ISERROR(SEARCH("Leve",AE25)))</formula>
    </cfRule>
    <cfRule type="containsText" dxfId="2571" priority="164" operator="containsText" text="Mayor">
      <formula>NOT(ISERROR(SEARCH("Mayor",AE25)))</formula>
    </cfRule>
  </conditionalFormatting>
  <conditionalFormatting sqref="L15">
    <cfRule type="containsText" dxfId="2570" priority="153" operator="containsText" text="Catastrófico">
      <formula>NOT(ISERROR(SEARCH("Catastrófico",L15)))</formula>
    </cfRule>
    <cfRule type="containsText" dxfId="2569" priority="154" operator="containsText" text="Mayor">
      <formula>NOT(ISERROR(SEARCH("Mayor",L15)))</formula>
    </cfRule>
    <cfRule type="containsText" dxfId="2568" priority="155" operator="containsText" text="Alta">
      <formula>NOT(ISERROR(SEARCH("Alta",L15)))</formula>
    </cfRule>
    <cfRule type="containsText" dxfId="2567" priority="156" operator="containsText" text="Moderado">
      <formula>NOT(ISERROR(SEARCH("Moderado",L15)))</formula>
    </cfRule>
    <cfRule type="containsText" dxfId="2566" priority="157" operator="containsText" text="Menor">
      <formula>NOT(ISERROR(SEARCH("Menor",L15)))</formula>
    </cfRule>
    <cfRule type="containsText" dxfId="2565" priority="158" operator="containsText" text="Leve">
      <formula>NOT(ISERROR(SEARCH("Leve",L15)))</formula>
    </cfRule>
  </conditionalFormatting>
  <conditionalFormatting sqref="N15">
    <cfRule type="containsText" dxfId="2564" priority="148" operator="containsText" text="Extremo">
      <formula>NOT(ISERROR(SEARCH("Extremo",N15)))</formula>
    </cfRule>
    <cfRule type="containsText" dxfId="2563" priority="149" operator="containsText" text="Alto">
      <formula>NOT(ISERROR(SEARCH("Alto",N15)))</formula>
    </cfRule>
    <cfRule type="containsText" dxfId="2562" priority="150" operator="containsText" text="Bajo">
      <formula>NOT(ISERROR(SEARCH("Bajo",N15)))</formula>
    </cfRule>
    <cfRule type="containsText" dxfId="2561" priority="151" operator="containsText" text="Moderado">
      <formula>NOT(ISERROR(SEARCH("Moderado",N15)))</formula>
    </cfRule>
    <cfRule type="containsText" dxfId="2560" priority="152" operator="containsText" text="Extremo">
      <formula>NOT(ISERROR(SEARCH("Extremo",N15)))</formula>
    </cfRule>
  </conditionalFormatting>
  <conditionalFormatting sqref="M15">
    <cfRule type="containsText" dxfId="2559" priority="142" operator="containsText" text="Catastrófico">
      <formula>NOT(ISERROR(SEARCH("Catastrófico",M15)))</formula>
    </cfRule>
    <cfRule type="containsText" dxfId="2558" priority="143" operator="containsText" text="Mayor">
      <formula>NOT(ISERROR(SEARCH("Mayor",M15)))</formula>
    </cfRule>
    <cfRule type="containsText" dxfId="2557" priority="144" operator="containsText" text="Alta">
      <formula>NOT(ISERROR(SEARCH("Alta",M15)))</formula>
    </cfRule>
    <cfRule type="containsText" dxfId="2556" priority="145" operator="containsText" text="Moderado">
      <formula>NOT(ISERROR(SEARCH("Moderado",M15)))</formula>
    </cfRule>
    <cfRule type="containsText" dxfId="2555" priority="146" operator="containsText" text="Menor">
      <formula>NOT(ISERROR(SEARCH("Menor",M15)))</formula>
    </cfRule>
    <cfRule type="containsText" dxfId="2554" priority="147" operator="containsText" text="Leve">
      <formula>NOT(ISERROR(SEARCH("Leve",M15)))</formula>
    </cfRule>
  </conditionalFormatting>
  <conditionalFormatting sqref="AA15:AA19">
    <cfRule type="containsText" dxfId="2553" priority="88" operator="containsText" text="Muy Baja">
      <formula>NOT(ISERROR(SEARCH("Muy Baja",AA15)))</formula>
    </cfRule>
    <cfRule type="containsText" dxfId="2552" priority="137" operator="containsText" text="Muy Alta">
      <formula>NOT(ISERROR(SEARCH("Muy Alta",AA15)))</formula>
    </cfRule>
    <cfRule type="containsText" dxfId="2551" priority="138" operator="containsText" text="Alta">
      <formula>NOT(ISERROR(SEARCH("Alta",AA15)))</formula>
    </cfRule>
    <cfRule type="containsText" dxfId="2550" priority="139" operator="containsText" text="Media">
      <formula>NOT(ISERROR(SEARCH("Media",AA15)))</formula>
    </cfRule>
    <cfRule type="containsText" dxfId="2549" priority="140" operator="containsText" text="Baja">
      <formula>NOT(ISERROR(SEARCH("Baja",AA15)))</formula>
    </cfRule>
    <cfRule type="containsText" dxfId="2548" priority="141" operator="containsText" text="Muy Baja">
      <formula>NOT(ISERROR(SEARCH("Muy Baja",AA15)))</formula>
    </cfRule>
  </conditionalFormatting>
  <conditionalFormatting sqref="I15">
    <cfRule type="containsText" dxfId="2547" priority="114" operator="containsText" text="Muy Baja">
      <formula>NOT(ISERROR(SEARCH("Muy Baja",I15)))</formula>
    </cfRule>
    <cfRule type="containsText" dxfId="2546" priority="115" operator="containsText" text="Baja">
      <formula>NOT(ISERROR(SEARCH("Baja",I15)))</formula>
    </cfRule>
    <cfRule type="containsText" dxfId="2545" priority="117" operator="containsText" text="Muy Alta">
      <formula>NOT(ISERROR(SEARCH("Muy Alta",I15)))</formula>
    </cfRule>
    <cfRule type="containsText" dxfId="2544" priority="118" operator="containsText" text="Alta">
      <formula>NOT(ISERROR(SEARCH("Alta",I15)))</formula>
    </cfRule>
    <cfRule type="containsText" dxfId="2543" priority="119" operator="containsText" text="Media">
      <formula>NOT(ISERROR(SEARCH("Media",I15)))</formula>
    </cfRule>
    <cfRule type="containsText" dxfId="2542" priority="120" operator="containsText" text="Media">
      <formula>NOT(ISERROR(SEARCH("Media",I15)))</formula>
    </cfRule>
    <cfRule type="containsText" dxfId="2541" priority="121" operator="containsText" text="Media">
      <formula>NOT(ISERROR(SEARCH("Media",I15)))</formula>
    </cfRule>
    <cfRule type="containsText" dxfId="2540" priority="122" operator="containsText" text="Muy Baja">
      <formula>NOT(ISERROR(SEARCH("Muy Baja",I15)))</formula>
    </cfRule>
    <cfRule type="containsText" dxfId="2539" priority="123" operator="containsText" text="Baja">
      <formula>NOT(ISERROR(SEARCH("Baja",I15)))</formula>
    </cfRule>
    <cfRule type="containsText" dxfId="2538" priority="124" operator="containsText" text="Muy Baja">
      <formula>NOT(ISERROR(SEARCH("Muy Baja",I15)))</formula>
    </cfRule>
    <cfRule type="containsText" dxfId="2537" priority="125" operator="containsText" text="Muy Baja">
      <formula>NOT(ISERROR(SEARCH("Muy Baja",I15)))</formula>
    </cfRule>
    <cfRule type="containsText" dxfId="2536" priority="126" operator="containsText" text="Muy Baja">
      <formula>NOT(ISERROR(SEARCH("Muy Baja",I15)))</formula>
    </cfRule>
    <cfRule type="containsText" dxfId="2535" priority="127" operator="containsText" text="Muy Baja'Tabla probabilidad'!">
      <formula>NOT(ISERROR(SEARCH("Muy Baja'Tabla probabilidad'!",I15)))</formula>
    </cfRule>
    <cfRule type="containsText" dxfId="2534" priority="128" operator="containsText" text="Muy bajo">
      <formula>NOT(ISERROR(SEARCH("Muy bajo",I15)))</formula>
    </cfRule>
    <cfRule type="containsText" dxfId="2533" priority="129" operator="containsText" text="Alta">
      <formula>NOT(ISERROR(SEARCH("Alta",I15)))</formula>
    </cfRule>
    <cfRule type="containsText" dxfId="2532" priority="130" operator="containsText" text="Media">
      <formula>NOT(ISERROR(SEARCH("Media",I15)))</formula>
    </cfRule>
    <cfRule type="containsText" dxfId="2531" priority="131" operator="containsText" text="Baja">
      <formula>NOT(ISERROR(SEARCH("Baja",I15)))</formula>
    </cfRule>
    <cfRule type="containsText" dxfId="2530" priority="132" operator="containsText" text="Muy baja">
      <formula>NOT(ISERROR(SEARCH("Muy baja",I15)))</formula>
    </cfRule>
    <cfRule type="cellIs" dxfId="2529" priority="135" operator="between">
      <formula>1</formula>
      <formula>2</formula>
    </cfRule>
    <cfRule type="cellIs" dxfId="2528" priority="136" operator="between">
      <formula>0</formula>
      <formula>2</formula>
    </cfRule>
  </conditionalFormatting>
  <conditionalFormatting sqref="I15">
    <cfRule type="containsText" dxfId="2527" priority="116" operator="containsText" text="Muy Alta">
      <formula>NOT(ISERROR(SEARCH("Muy Alta",I15)))</formula>
    </cfRule>
  </conditionalFormatting>
  <conditionalFormatting sqref="Y15:Y19">
    <cfRule type="containsText" dxfId="2526" priority="108" operator="containsText" text="Muy Alta">
      <formula>NOT(ISERROR(SEARCH("Muy Alta",Y15)))</formula>
    </cfRule>
    <cfRule type="containsText" dxfId="2525" priority="109" operator="containsText" text="Alta">
      <formula>NOT(ISERROR(SEARCH("Alta",Y15)))</formula>
    </cfRule>
    <cfRule type="containsText" dxfId="2524" priority="110" operator="containsText" text="Media">
      <formula>NOT(ISERROR(SEARCH("Media",Y15)))</formula>
    </cfRule>
    <cfRule type="containsText" dxfId="2523" priority="111" operator="containsText" text="Muy Baja">
      <formula>NOT(ISERROR(SEARCH("Muy Baja",Y15)))</formula>
    </cfRule>
    <cfRule type="containsText" dxfId="2522" priority="112" operator="containsText" text="Baja">
      <formula>NOT(ISERROR(SEARCH("Baja",Y15)))</formula>
    </cfRule>
    <cfRule type="containsText" dxfId="2521" priority="113" operator="containsText" text="Muy Baja">
      <formula>NOT(ISERROR(SEARCH("Muy Baja",Y15)))</formula>
    </cfRule>
  </conditionalFormatting>
  <conditionalFormatting sqref="AC15:AC19">
    <cfRule type="containsText" dxfId="2520" priority="103" operator="containsText" text="Catastrófico">
      <formula>NOT(ISERROR(SEARCH("Catastrófico",AC15)))</formula>
    </cfRule>
    <cfRule type="containsText" dxfId="2519" priority="104" operator="containsText" text="Mayor">
      <formula>NOT(ISERROR(SEARCH("Mayor",AC15)))</formula>
    </cfRule>
    <cfRule type="containsText" dxfId="2518" priority="105" operator="containsText" text="Moderado">
      <formula>NOT(ISERROR(SEARCH("Moderado",AC15)))</formula>
    </cfRule>
    <cfRule type="containsText" dxfId="2517" priority="106" operator="containsText" text="Menor">
      <formula>NOT(ISERROR(SEARCH("Menor",AC15)))</formula>
    </cfRule>
    <cfRule type="containsText" dxfId="2516" priority="107" operator="containsText" text="Leve">
      <formula>NOT(ISERROR(SEARCH("Leve",AC15)))</formula>
    </cfRule>
  </conditionalFormatting>
  <conditionalFormatting sqref="AG15">
    <cfRule type="containsText" dxfId="2515" priority="94" operator="containsText" text="Extremo">
      <formula>NOT(ISERROR(SEARCH("Extremo",AG15)))</formula>
    </cfRule>
    <cfRule type="containsText" dxfId="2514" priority="95" operator="containsText" text="Alto">
      <formula>NOT(ISERROR(SEARCH("Alto",AG15)))</formula>
    </cfRule>
    <cfRule type="containsText" dxfId="2513" priority="96" operator="containsText" text="Moderado">
      <formula>NOT(ISERROR(SEARCH("Moderado",AG15)))</formula>
    </cfRule>
    <cfRule type="containsText" dxfId="2512" priority="97" operator="containsText" text="Menor">
      <formula>NOT(ISERROR(SEARCH("Menor",AG15)))</formula>
    </cfRule>
    <cfRule type="containsText" dxfId="2511" priority="98" operator="containsText" text="Bajo">
      <formula>NOT(ISERROR(SEARCH("Bajo",AG15)))</formula>
    </cfRule>
    <cfRule type="containsText" dxfId="2510" priority="99" operator="containsText" text="Moderado">
      <formula>NOT(ISERROR(SEARCH("Moderado",AG15)))</formula>
    </cfRule>
    <cfRule type="containsText" dxfId="2509" priority="100" operator="containsText" text="Extremo">
      <formula>NOT(ISERROR(SEARCH("Extremo",AG15)))</formula>
    </cfRule>
    <cfRule type="containsText" dxfId="2508" priority="101" operator="containsText" text="Baja">
      <formula>NOT(ISERROR(SEARCH("Baja",AG15)))</formula>
    </cfRule>
    <cfRule type="containsText" dxfId="2507" priority="102" operator="containsText" text="Alto">
      <formula>NOT(ISERROR(SEARCH("Alto",AG15)))</formula>
    </cfRule>
  </conditionalFormatting>
  <conditionalFormatting sqref="AE15:AE19">
    <cfRule type="containsText" dxfId="2506" priority="89" operator="containsText" text="Catastrófico">
      <formula>NOT(ISERROR(SEARCH("Catastrófico",AE15)))</formula>
    </cfRule>
    <cfRule type="containsText" dxfId="2505" priority="90" operator="containsText" text="Moderado">
      <formula>NOT(ISERROR(SEARCH("Moderado",AE15)))</formula>
    </cfRule>
    <cfRule type="containsText" dxfId="2504" priority="91" operator="containsText" text="Menor">
      <formula>NOT(ISERROR(SEARCH("Menor",AE15)))</formula>
    </cfRule>
    <cfRule type="containsText" dxfId="2503" priority="92" operator="containsText" text="Leve">
      <formula>NOT(ISERROR(SEARCH("Leve",AE15)))</formula>
    </cfRule>
    <cfRule type="containsText" dxfId="2502" priority="93" operator="containsText" text="Mayor">
      <formula>NOT(ISERROR(SEARCH("Mayor",AE15)))</formula>
    </cfRule>
  </conditionalFormatting>
  <conditionalFormatting sqref="B15">
    <cfRule type="containsText" dxfId="2501" priority="82" operator="containsText" text="3- Moderado">
      <formula>NOT(ISERROR(SEARCH("3- Moderado",B15)))</formula>
    </cfRule>
    <cfRule type="containsText" dxfId="2500" priority="83" operator="containsText" text="6- Moderado">
      <formula>NOT(ISERROR(SEARCH("6- Moderado",B15)))</formula>
    </cfRule>
    <cfRule type="containsText" dxfId="2499" priority="84" operator="containsText" text="4- Moderado">
      <formula>NOT(ISERROR(SEARCH("4- Moderado",B15)))</formula>
    </cfRule>
    <cfRule type="containsText" dxfId="2498" priority="85" operator="containsText" text="3- Bajo">
      <formula>NOT(ISERROR(SEARCH("3- Bajo",B15)))</formula>
    </cfRule>
    <cfRule type="containsText" dxfId="2497" priority="86" operator="containsText" text="4- Bajo">
      <formula>NOT(ISERROR(SEARCH("4- Bajo",B15)))</formula>
    </cfRule>
    <cfRule type="containsText" dxfId="2496" priority="87" operator="containsText" text="1- Bajo">
      <formula>NOT(ISERROR(SEARCH("1- Bajo",B15)))</formula>
    </cfRule>
  </conditionalFormatting>
  <conditionalFormatting sqref="F15">
    <cfRule type="containsText" dxfId="2495" priority="76" operator="containsText" text="3- Moderado">
      <formula>NOT(ISERROR(SEARCH("3- Moderado",F15)))</formula>
    </cfRule>
    <cfRule type="containsText" dxfId="2494" priority="77" operator="containsText" text="6- Moderado">
      <formula>NOT(ISERROR(SEARCH("6- Moderado",F15)))</formula>
    </cfRule>
    <cfRule type="containsText" dxfId="2493" priority="78" operator="containsText" text="4- Moderado">
      <formula>NOT(ISERROR(SEARCH("4- Moderado",F15)))</formula>
    </cfRule>
    <cfRule type="containsText" dxfId="2492" priority="79" operator="containsText" text="3- Bajo">
      <formula>NOT(ISERROR(SEARCH("3- Bajo",F15)))</formula>
    </cfRule>
    <cfRule type="containsText" dxfId="2491" priority="80" operator="containsText" text="4- Bajo">
      <formula>NOT(ISERROR(SEARCH("4- Bajo",F15)))</formula>
    </cfRule>
    <cfRule type="containsText" dxfId="2490" priority="81" operator="containsText" text="1- Bajo">
      <formula>NOT(ISERROR(SEARCH("1- Bajo",F15)))</formula>
    </cfRule>
  </conditionalFormatting>
  <conditionalFormatting sqref="P15">
    <cfRule type="expression" dxfId="2489" priority="72">
      <formula>$Q$8="BAJO"</formula>
    </cfRule>
    <cfRule type="expression" dxfId="2488" priority="73">
      <formula>$Q$8="MODERADO"</formula>
    </cfRule>
    <cfRule type="expression" dxfId="2487" priority="74">
      <formula>$Q$8="ALTO"</formula>
    </cfRule>
    <cfRule type="expression" dxfId="2486" priority="75">
      <formula>$Q$9="EXTREMO"</formula>
    </cfRule>
  </conditionalFormatting>
  <conditionalFormatting sqref="L20">
    <cfRule type="containsText" dxfId="2485" priority="66" operator="containsText" text="Catastrófico">
      <formula>NOT(ISERROR(SEARCH("Catastrófico",L20)))</formula>
    </cfRule>
    <cfRule type="containsText" dxfId="2484" priority="67" operator="containsText" text="Mayor">
      <formula>NOT(ISERROR(SEARCH("Mayor",L20)))</formula>
    </cfRule>
    <cfRule type="containsText" dxfId="2483" priority="68" operator="containsText" text="Alta">
      <formula>NOT(ISERROR(SEARCH("Alta",L20)))</formula>
    </cfRule>
    <cfRule type="containsText" dxfId="2482" priority="69" operator="containsText" text="Moderado">
      <formula>NOT(ISERROR(SEARCH("Moderado",L20)))</formula>
    </cfRule>
    <cfRule type="containsText" dxfId="2481" priority="70" operator="containsText" text="Menor">
      <formula>NOT(ISERROR(SEARCH("Menor",L20)))</formula>
    </cfRule>
    <cfRule type="containsText" dxfId="2480" priority="71" operator="containsText" text="Leve">
      <formula>NOT(ISERROR(SEARCH("Leve",L20)))</formula>
    </cfRule>
  </conditionalFormatting>
  <conditionalFormatting sqref="M20">
    <cfRule type="containsText" dxfId="2479" priority="60" operator="containsText" text="Catastrófico">
      <formula>NOT(ISERROR(SEARCH("Catastrófico",M20)))</formula>
    </cfRule>
    <cfRule type="containsText" dxfId="2478" priority="61" operator="containsText" text="Mayor">
      <formula>NOT(ISERROR(SEARCH("Mayor",M20)))</formula>
    </cfRule>
    <cfRule type="containsText" dxfId="2477" priority="62" operator="containsText" text="Alta">
      <formula>NOT(ISERROR(SEARCH("Alta",M20)))</formula>
    </cfRule>
    <cfRule type="containsText" dxfId="2476" priority="63" operator="containsText" text="Moderado">
      <formula>NOT(ISERROR(SEARCH("Moderado",M20)))</formula>
    </cfRule>
    <cfRule type="containsText" dxfId="2475" priority="64" operator="containsText" text="Menor">
      <formula>NOT(ISERROR(SEARCH("Menor",M20)))</formula>
    </cfRule>
    <cfRule type="containsText" dxfId="2474" priority="65" operator="containsText" text="Leve">
      <formula>NOT(ISERROR(SEARCH("Leve",M20)))</formula>
    </cfRule>
  </conditionalFormatting>
  <conditionalFormatting sqref="AA20:AA24">
    <cfRule type="containsText" dxfId="2473" priority="1" operator="containsText" text="Muy Baja">
      <formula>NOT(ISERROR(SEARCH("Muy Baja",AA20)))</formula>
    </cfRule>
    <cfRule type="containsText" dxfId="2472" priority="55" operator="containsText" text="Muy Alta">
      <formula>NOT(ISERROR(SEARCH("Muy Alta",AA20)))</formula>
    </cfRule>
    <cfRule type="containsText" dxfId="2471" priority="56" operator="containsText" text="Alta">
      <formula>NOT(ISERROR(SEARCH("Alta",AA20)))</formula>
    </cfRule>
    <cfRule type="containsText" dxfId="2470" priority="57" operator="containsText" text="Media">
      <formula>NOT(ISERROR(SEARCH("Media",AA20)))</formula>
    </cfRule>
    <cfRule type="containsText" dxfId="2469" priority="58" operator="containsText" text="Baja">
      <formula>NOT(ISERROR(SEARCH("Baja",AA20)))</formula>
    </cfRule>
    <cfRule type="containsText" dxfId="2468" priority="59" operator="containsText" text="Muy Baja">
      <formula>NOT(ISERROR(SEARCH("Muy Baja",AA20)))</formula>
    </cfRule>
  </conditionalFormatting>
  <conditionalFormatting sqref="N20">
    <cfRule type="containsText" dxfId="2467" priority="50" operator="containsText" text="Extremo">
      <formula>NOT(ISERROR(SEARCH("Extremo",N20)))</formula>
    </cfRule>
    <cfRule type="containsText" dxfId="2466" priority="51" operator="containsText" text="Alto">
      <formula>NOT(ISERROR(SEARCH("Alto",N20)))</formula>
    </cfRule>
    <cfRule type="containsText" dxfId="2465" priority="52" operator="containsText" text="Bajo">
      <formula>NOT(ISERROR(SEARCH("Bajo",N20)))</formula>
    </cfRule>
    <cfRule type="containsText" dxfId="2464" priority="53" operator="containsText" text="Moderado">
      <formula>NOT(ISERROR(SEARCH("Moderado",N20)))</formula>
    </cfRule>
    <cfRule type="containsText" dxfId="2463" priority="54" operator="containsText" text="Extremo">
      <formula>NOT(ISERROR(SEARCH("Extremo",N20)))</formula>
    </cfRule>
  </conditionalFormatting>
  <conditionalFormatting sqref="I20">
    <cfRule type="containsText" dxfId="2462" priority="27" operator="containsText" text="Muy Baja">
      <formula>NOT(ISERROR(SEARCH("Muy Baja",I20)))</formula>
    </cfRule>
    <cfRule type="containsText" dxfId="2461" priority="28" operator="containsText" text="Baja">
      <formula>NOT(ISERROR(SEARCH("Baja",I20)))</formula>
    </cfRule>
    <cfRule type="containsText" dxfId="2460" priority="30" operator="containsText" text="Muy Alta">
      <formula>NOT(ISERROR(SEARCH("Muy Alta",I20)))</formula>
    </cfRule>
    <cfRule type="containsText" dxfId="2459" priority="31" operator="containsText" text="Alta">
      <formula>NOT(ISERROR(SEARCH("Alta",I20)))</formula>
    </cfRule>
    <cfRule type="containsText" dxfId="2458" priority="32" operator="containsText" text="Media">
      <formula>NOT(ISERROR(SEARCH("Media",I20)))</formula>
    </cfRule>
    <cfRule type="containsText" dxfId="2457" priority="33" operator="containsText" text="Media">
      <formula>NOT(ISERROR(SEARCH("Media",I20)))</formula>
    </cfRule>
    <cfRule type="containsText" dxfId="2456" priority="34" operator="containsText" text="Media">
      <formula>NOT(ISERROR(SEARCH("Media",I20)))</formula>
    </cfRule>
    <cfRule type="containsText" dxfId="2455" priority="35" operator="containsText" text="Muy Baja">
      <formula>NOT(ISERROR(SEARCH("Muy Baja",I20)))</formula>
    </cfRule>
    <cfRule type="containsText" dxfId="2454" priority="36" operator="containsText" text="Baja">
      <formula>NOT(ISERROR(SEARCH("Baja",I20)))</formula>
    </cfRule>
    <cfRule type="containsText" dxfId="2453" priority="37" operator="containsText" text="Muy Baja">
      <formula>NOT(ISERROR(SEARCH("Muy Baja",I20)))</formula>
    </cfRule>
    <cfRule type="containsText" dxfId="2452" priority="38" operator="containsText" text="Muy Baja">
      <formula>NOT(ISERROR(SEARCH("Muy Baja",I20)))</formula>
    </cfRule>
    <cfRule type="containsText" dxfId="2451" priority="39" operator="containsText" text="Muy Baja">
      <formula>NOT(ISERROR(SEARCH("Muy Baja",I20)))</formula>
    </cfRule>
    <cfRule type="containsText" dxfId="2450" priority="40" operator="containsText" text="Muy Baja'Tabla probabilidad'!">
      <formula>NOT(ISERROR(SEARCH("Muy Baja'Tabla probabilidad'!",I20)))</formula>
    </cfRule>
    <cfRule type="containsText" dxfId="2449" priority="41" operator="containsText" text="Muy bajo">
      <formula>NOT(ISERROR(SEARCH("Muy bajo",I20)))</formula>
    </cfRule>
    <cfRule type="containsText" dxfId="2448" priority="42" operator="containsText" text="Alta">
      <formula>NOT(ISERROR(SEARCH("Alta",I20)))</formula>
    </cfRule>
    <cfRule type="containsText" dxfId="2447" priority="43" operator="containsText" text="Media">
      <formula>NOT(ISERROR(SEARCH("Media",I20)))</formula>
    </cfRule>
    <cfRule type="containsText" dxfId="2446" priority="44" operator="containsText" text="Baja">
      <formula>NOT(ISERROR(SEARCH("Baja",I20)))</formula>
    </cfRule>
    <cfRule type="containsText" dxfId="2445" priority="45" operator="containsText" text="Muy baja">
      <formula>NOT(ISERROR(SEARCH("Muy baja",I20)))</formula>
    </cfRule>
    <cfRule type="cellIs" dxfId="2444" priority="48" operator="between">
      <formula>1</formula>
      <formula>2</formula>
    </cfRule>
    <cfRule type="cellIs" dxfId="2443" priority="49" operator="between">
      <formula>0</formula>
      <formula>2</formula>
    </cfRule>
  </conditionalFormatting>
  <conditionalFormatting sqref="I20">
    <cfRule type="containsText" dxfId="2442" priority="29" operator="containsText" text="Muy Alta">
      <formula>NOT(ISERROR(SEARCH("Muy Alta",I20)))</formula>
    </cfRule>
  </conditionalFormatting>
  <conditionalFormatting sqref="Y20:Y24">
    <cfRule type="containsText" dxfId="2441" priority="21" operator="containsText" text="Muy Alta">
      <formula>NOT(ISERROR(SEARCH("Muy Alta",Y20)))</formula>
    </cfRule>
    <cfRule type="containsText" dxfId="2440" priority="22" operator="containsText" text="Alta">
      <formula>NOT(ISERROR(SEARCH("Alta",Y20)))</formula>
    </cfRule>
    <cfRule type="containsText" dxfId="2439" priority="23" operator="containsText" text="Media">
      <formula>NOT(ISERROR(SEARCH("Media",Y20)))</formula>
    </cfRule>
    <cfRule type="containsText" dxfId="2438" priority="24" operator="containsText" text="Muy Baja">
      <formula>NOT(ISERROR(SEARCH("Muy Baja",Y20)))</formula>
    </cfRule>
    <cfRule type="containsText" dxfId="2437" priority="25" operator="containsText" text="Baja">
      <formula>NOT(ISERROR(SEARCH("Baja",Y20)))</formula>
    </cfRule>
    <cfRule type="containsText" dxfId="2436" priority="26" operator="containsText" text="Muy Baja">
      <formula>NOT(ISERROR(SEARCH("Muy Baja",Y20)))</formula>
    </cfRule>
  </conditionalFormatting>
  <conditionalFormatting sqref="AC20:AC24">
    <cfRule type="containsText" dxfId="2435" priority="16" operator="containsText" text="Catastrófico">
      <formula>NOT(ISERROR(SEARCH("Catastrófico",AC20)))</formula>
    </cfRule>
    <cfRule type="containsText" dxfId="2434" priority="17" operator="containsText" text="Mayor">
      <formula>NOT(ISERROR(SEARCH("Mayor",AC20)))</formula>
    </cfRule>
    <cfRule type="containsText" dxfId="2433" priority="18" operator="containsText" text="Moderado">
      <formula>NOT(ISERROR(SEARCH("Moderado",AC20)))</formula>
    </cfRule>
    <cfRule type="containsText" dxfId="2432" priority="19" operator="containsText" text="Menor">
      <formula>NOT(ISERROR(SEARCH("Menor",AC20)))</formula>
    </cfRule>
    <cfRule type="containsText" dxfId="2431" priority="20" operator="containsText" text="Leve">
      <formula>NOT(ISERROR(SEARCH("Leve",AC20)))</formula>
    </cfRule>
  </conditionalFormatting>
  <conditionalFormatting sqref="AG20">
    <cfRule type="containsText" dxfId="2430" priority="7" operator="containsText" text="Extremo">
      <formula>NOT(ISERROR(SEARCH("Extremo",AG20)))</formula>
    </cfRule>
    <cfRule type="containsText" dxfId="2429" priority="8" operator="containsText" text="Alto">
      <formula>NOT(ISERROR(SEARCH("Alto",AG20)))</formula>
    </cfRule>
    <cfRule type="containsText" dxfId="2428" priority="9" operator="containsText" text="Moderado">
      <formula>NOT(ISERROR(SEARCH("Moderado",AG20)))</formula>
    </cfRule>
    <cfRule type="containsText" dxfId="2427" priority="10" operator="containsText" text="Menor">
      <formula>NOT(ISERROR(SEARCH("Menor",AG20)))</formula>
    </cfRule>
    <cfRule type="containsText" dxfId="2426" priority="11" operator="containsText" text="Bajo">
      <formula>NOT(ISERROR(SEARCH("Bajo",AG20)))</formula>
    </cfRule>
    <cfRule type="containsText" dxfId="2425" priority="12" operator="containsText" text="Moderado">
      <formula>NOT(ISERROR(SEARCH("Moderado",AG20)))</formula>
    </cfRule>
    <cfRule type="containsText" dxfId="2424" priority="13" operator="containsText" text="Extremo">
      <formula>NOT(ISERROR(SEARCH("Extremo",AG20)))</formula>
    </cfRule>
    <cfRule type="containsText" dxfId="2423" priority="14" operator="containsText" text="Baja">
      <formula>NOT(ISERROR(SEARCH("Baja",AG20)))</formula>
    </cfRule>
    <cfRule type="containsText" dxfId="2422" priority="15" operator="containsText" text="Alto">
      <formula>NOT(ISERROR(SEARCH("Alto",AG20)))</formula>
    </cfRule>
  </conditionalFormatting>
  <conditionalFormatting sqref="AE20:AE24">
    <cfRule type="containsText" dxfId="2421" priority="2" operator="containsText" text="Catastrófico">
      <formula>NOT(ISERROR(SEARCH("Catastrófico",AE20)))</formula>
    </cfRule>
    <cfRule type="containsText" dxfId="2420" priority="3" operator="containsText" text="Moderado">
      <formula>NOT(ISERROR(SEARCH("Moderado",AE20)))</formula>
    </cfRule>
    <cfRule type="containsText" dxfId="2419" priority="4" operator="containsText" text="Menor">
      <formula>NOT(ISERROR(SEARCH("Menor",AE20)))</formula>
    </cfRule>
    <cfRule type="containsText" dxfId="2418" priority="5" operator="containsText" text="Leve">
      <formula>NOT(ISERROR(SEARCH("Leve",AE20)))</formula>
    </cfRule>
    <cfRule type="containsText" dxfId="2417" priority="6" operator="containsText" text="Mayor">
      <formula>NOT(ISERROR(SEARCH("Mayor",AE20)))</formula>
    </cfRule>
  </conditionalFormatting>
  <dataValidations count="1">
    <dataValidation allowBlank="1" showInputMessage="1" showErrorMessage="1" prompt="Enunciar cuál es el control" sqref="P13 P10:P11 P15"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78" operator="containsText" id="{85F911A9-FF11-4B11-A4CC-F406EAB53E70}">
            <xm:f>NOT(ISERROR(SEARCH('Tabla probabilidad'!$B$5,I10)))</xm:f>
            <xm:f>'Tabla probabilidad'!$B$5</xm:f>
            <x14:dxf>
              <font>
                <color rgb="FF006100"/>
              </font>
              <fill>
                <patternFill>
                  <bgColor rgb="FFC6EFCE"/>
                </patternFill>
              </fill>
            </x14:dxf>
          </x14:cfRule>
          <x14:cfRule type="containsText" priority="107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0" operator="containsText" id="{DF7D542B-1BF1-4317-8F9F-9E217298398A}">
            <xm:f>NOT(ISERROR(SEARCH('Tabla probabilidad'!$B$5,I30)))</xm:f>
            <xm:f>'Tabla probabilidad'!$B$5</xm:f>
            <x14:dxf>
              <font>
                <color rgb="FF006100"/>
              </font>
              <fill>
                <patternFill>
                  <bgColor rgb="FFC6EFCE"/>
                </patternFill>
              </fill>
            </x14:dxf>
          </x14:cfRule>
          <x14:cfRule type="containsText" priority="65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432" operator="containsText" id="{D71E484F-FE07-4D18-8E45-7EB7DDE70E2C}">
            <xm:f>NOT(ISERROR(SEARCH('Tabla probabilidad'!$B$5,I35)))</xm:f>
            <xm:f>'Tabla probabilidad'!$B$5</xm:f>
            <x14:dxf>
              <font>
                <color rgb="FF006100"/>
              </font>
              <fill>
                <patternFill>
                  <bgColor rgb="FFC6EFCE"/>
                </patternFill>
              </fill>
            </x14:dxf>
          </x14:cfRule>
          <x14:cfRule type="containsText" priority="433"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362" operator="containsText" id="{91325732-CCEB-40E7-9A2C-98900CB15E77}">
            <xm:f>NOT(ISERROR(SEARCH('Tabla probabilidad'!$B$5,I40)))</xm:f>
            <xm:f>'Tabla probabilidad'!$B$5</xm:f>
            <x14:dxf>
              <font>
                <color rgb="FF006100"/>
              </font>
              <fill>
                <patternFill>
                  <bgColor rgb="FFC6EFCE"/>
                </patternFill>
              </fill>
            </x14:dxf>
          </x14:cfRule>
          <x14:cfRule type="containsText" priority="363"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292" operator="containsText" id="{3498E6D8-7225-4046-93C9-2583E1784B5A}">
            <xm:f>NOT(ISERROR(SEARCH('Tabla probabilidad'!$B$5,I45)))</xm:f>
            <xm:f>'Tabla probabilidad'!$B$5</xm:f>
            <x14:dxf>
              <font>
                <color rgb="FF006100"/>
              </font>
              <fill>
                <patternFill>
                  <bgColor rgb="FFC6EFCE"/>
                </patternFill>
              </fill>
            </x14:dxf>
          </x14:cfRule>
          <x14:cfRule type="containsText" priority="293"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E7DE276A-C58B-4A12-A92C-DC20DFA306CF}">
            <xm:f>NOT(ISERROR(SEARCH('C:\Users\olozadag\Desktop\Calidad 2019\Calidad2021\Riesgos\[Matriz de Riesgos SIGCMA 5x5 ReordenamientoJudicial.xlsx]Tabla probabilidad'!#REF!,I25)))</xm:f>
            <xm:f>'C:\Users\olozadag\Desktop\Calidad 2019\Calidad2021\Riesgos\[Matriz de Riesgos SIGCMA 5x5 ReordenamientoJudicial.xlsx]Tabla probabilidad'!#REF!</xm:f>
            <x14:dxf>
              <font>
                <color rgb="FF006100"/>
              </font>
              <fill>
                <patternFill>
                  <bgColor rgb="FFC6EFCE"/>
                </patternFill>
              </fill>
            </x14:dxf>
          </x14:cfRule>
          <x14:cfRule type="containsText" priority="205" operator="containsText" id="{286D9D71-29DA-441D-9C66-A2AF95044DFD}">
            <xm:f>NOT(ISERROR(SEARCH('C:\Users\olozadag\Desktop\Calidad 2019\Calidad2021\Riesgos\[Matriz de Riesgos SIGCMA 5x5 ReordenamientoJudicial.xlsx]Tabla probabilidad'!#REF!,I25)))</xm:f>
            <xm:f>'C:\Users\olozadag\Desktop\Calidad 2019\Calidad2021\Riesgos\[Matriz de Riesgos SIGCMA 5x5 ReordenamientoJudicial.xlsx]Tabla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133" operator="containsText" id="{E67E4583-C785-4B0B-9D43-48C0317701AB}">
            <xm:f>NOT(ISERROR(SEARCH('[Matriz de Riesgos SIGCMA 5x5 PlaneaciónEstrategíca.xlsx]Tabla probabilidad'!#REF!,I15)))</xm:f>
            <xm:f>'[Matriz de Riesgos SIGCMA 5x5 PlaneaciónEstrategíca.xlsx]Tabla probabilidad'!#REF!</xm:f>
            <x14:dxf>
              <font>
                <color rgb="FF006100"/>
              </font>
              <fill>
                <patternFill>
                  <bgColor rgb="FFC6EFCE"/>
                </patternFill>
              </fill>
            </x14:dxf>
          </x14:cfRule>
          <x14:cfRule type="containsText" priority="134" operator="containsText" id="{A859DCC9-1980-4400-BC70-57E31A78A40B}">
            <xm:f>NOT(ISERROR(SEARCH('[Matriz de Riesgos SIGCMA 5x5 PlaneaciónEstrategíca.xlsx]Tabla probabilidad'!#REF!,I15)))</xm:f>
            <xm:f>'[Matriz de Riesgos SIGCMA 5x5 PlaneaciónEstrategíca.xlsx]Tabla probabilidad'!#REF!</xm:f>
            <x14:dxf>
              <font>
                <color rgb="FF9C0006"/>
              </font>
              <fill>
                <patternFill>
                  <bgColor rgb="FFFFC7CE"/>
                </patternFill>
              </fill>
            </x14:dxf>
          </x14:cfRule>
          <xm:sqref>I15</xm:sqref>
        </x14:conditionalFormatting>
        <x14:conditionalFormatting xmlns:xm="http://schemas.microsoft.com/office/excel/2006/main">
          <x14:cfRule type="containsText" priority="46" operator="containsText" id="{066EFE33-55A9-4C32-A74C-BCC371598EB1}">
            <xm:f>NOT(ISERROR(SEARCH('[Matriz de Riesgos SIGCMA 5x5 PlaneaciónEstrategíca.xlsx]Tabla probabilidad'!#REF!,I20)))</xm:f>
            <xm:f>'[Matriz de Riesgos SIGCMA 5x5 PlaneaciónEstrategíca.xlsx]Tabla probabilidad'!#REF!</xm:f>
            <x14:dxf>
              <font>
                <color rgb="FF006100"/>
              </font>
              <fill>
                <patternFill>
                  <bgColor rgb="FFC6EFCE"/>
                </patternFill>
              </fill>
            </x14:dxf>
          </x14:cfRule>
          <x14:cfRule type="containsText" priority="47" operator="containsText" id="{E266E225-7A18-4194-A958-70C4AF34E6C6}">
            <xm:f>NOT(ISERROR(SEARCH('[Matriz de Riesgos SIGCMA 5x5 PlaneaciónEstrategíca.xlsx]Tabla probabilidad'!#REF!,I20)))</xm:f>
            <xm:f>'[Matriz de Riesgos SIGCMA 5x5 PlaneaciónEstrategíca.xlsx]Tabla probabilidad'!#REF!</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r:uid="{F6152631-F681-4C4E-BD91-BCB01166AE87}">
          <x14:formula1>
            <xm:f>LISTA!$J$3:$J$4</xm:f>
          </x14:formula1>
          <xm:sqref>AN10 AN35 AN40 AN45 AN30</xm:sqref>
        </x14:dataValidation>
        <x14:dataValidation type="list" allowBlank="1" showInputMessage="1" showErrorMessage="1" xr:uid="{270C6AF1-470F-403E-AB6A-1DF3F7D25A9D}">
          <x14:formula1>
            <xm:f>LISTA!$K$3:$K$6</xm:f>
          </x14:formula1>
          <xm:sqref>AH10 AH35 AH40 AH45 AH30 AH15 AH20 AH25</xm:sqref>
        </x14:dataValidation>
        <x14:dataValidation type="list" allowBlank="1" showInputMessage="1" showErrorMessage="1" xr:uid="{55F41AD7-F2FF-47D8-8429-7EF993D60E0F}">
          <x14:formula1>
            <xm:f>LISTA!$E$3:$E$5</xm:f>
          </x14:formula1>
          <xm:sqref>R10:R14 R30:R49</xm:sqref>
        </x14:dataValidation>
        <x14:dataValidation type="list" allowBlank="1" showInputMessage="1" showErrorMessage="1" xr:uid="{94376D5C-53F0-4688-9515-A14D1E0F7D9F}">
          <x14:formula1>
            <xm:f>LISTA!$F$3:$F$4</xm:f>
          </x14:formula1>
          <xm:sqref>S10:S14 S30:S49</xm:sqref>
        </x14:dataValidation>
        <x14:dataValidation type="list" allowBlank="1" showInputMessage="1" showErrorMessage="1" xr:uid="{B499CAED-1749-4DA2-99B1-B5FB19D917D8}">
          <x14:formula1>
            <xm:f>LISTA!$G$3:$G$4</xm:f>
          </x14:formula1>
          <xm:sqref>U10:U14 U30:U49</xm:sqref>
        </x14:dataValidation>
        <x14:dataValidation type="list" allowBlank="1" showInputMessage="1" showErrorMessage="1" xr:uid="{829348BB-3BA9-4F51-A95A-54A0B35C6704}">
          <x14:formula1>
            <xm:f>LISTA!$H$3:$H$4</xm:f>
          </x14:formula1>
          <xm:sqref>V10:V14 V30:V49</xm:sqref>
        </x14:dataValidation>
        <x14:dataValidation type="list" allowBlank="1" showInputMessage="1" showErrorMessage="1" xr:uid="{68E9454F-9727-41CD-95D8-6CCA21FDBA47}">
          <x14:formula1>
            <xm:f>LISTA!$I$3:$I$4</xm:f>
          </x14:formula1>
          <xm:sqref>W10:W14 W30:W49</xm:sqref>
        </x14:dataValidation>
        <x14:dataValidation type="list" allowBlank="1" showInputMessage="1" showErrorMessage="1" xr:uid="{3F1B1000-8CD2-4732-A507-20A58C38F3E8}">
          <x14:formula1>
            <xm:f>LISTA!$C$3:$C$10</xm:f>
          </x14:formula1>
          <xm:sqref>G10:G14 G30:G49</xm:sqref>
        </x14:dataValidation>
        <x14:dataValidation type="list" allowBlank="1" showInputMessage="1" showErrorMessage="1" xr:uid="{3C9F1541-7D6F-40D4-9706-FE4CB23C2382}">
          <x14:formula1>
            <xm:f>LISTA!$D$3:$D$31</xm:f>
          </x14:formula1>
          <xm:sqref>K10:K14 K30:K49</xm:sqref>
        </x14:dataValidation>
        <x14:dataValidation type="list" allowBlank="1" showInputMessage="1" showErrorMessage="1" xr:uid="{90AA8A76-33C7-489A-9B88-625243A4135E}">
          <x14:formula1>
            <xm:f>LISTA!$B$3:$B$9</xm:f>
          </x14:formula1>
          <xm:sqref>C10:C14 C30:C49</xm:sqref>
        </x14:dataValidation>
        <x14:dataValidation type="list" allowBlank="1" showInputMessage="1" showErrorMessage="1" xr:uid="{348C1993-EEF8-4412-96D5-91EBFE73AB09}">
          <x14:formula1>
            <xm:f>'C:\Users\olozadag\Desktop\Calidad 2019\Calidad2021\Riesgos\[Matriz de Riesgos SIGCMA 5x5 ReordenamientoJudicial.xlsx]LISTA'!#REF!</xm:f>
          </x14:formula1>
          <xm:sqref>AN25 C25:C29 K25:K29 G25:G29 U25:W29 R25:S29</xm:sqref>
        </x14:dataValidation>
        <x14:dataValidation type="list" allowBlank="1" showInputMessage="1" showErrorMessage="1" xr:uid="{3C26C656-50DA-47BF-A105-97924E534037}">
          <x14:formula1>
            <xm:f>'C:\Users\olozadag\AppData\Local\Temp\Rar$DIa14376.5299\[6.1 Matriz de Riesgos- Planeación Estratégica.xlsx]LISTA'!#REF!</xm:f>
          </x14:formula1>
          <xm:sqref>C15:C19 G15:G19</xm:sqref>
        </x14:dataValidation>
        <x14:dataValidation type="list" allowBlank="1" showInputMessage="1" showErrorMessage="1" xr:uid="{DBCCF306-A2BD-4DDB-87CC-0E36C3F345BA}">
          <x14:formula1>
            <xm:f>'C:\Users\olozadag\Desktop\Calidad 2019\Calidad2021\Riesgos\[Matriz de Riesgos SIGCMA 5x5 PlaneaciónEstrategíca.xlsx]LISTA'!#REF!</xm:f>
          </x14:formula1>
          <xm:sqref>G20:G24 C20:C24 AN15 AN20 U15:W24 R15:S24 K15:K24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A6" zoomScale="69" zoomScaleNormal="69" workbookViewId="0">
      <selection activeCell="G9" sqref="G9"/>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97" t="s">
        <v>12</v>
      </c>
      <c r="B3" s="397"/>
      <c r="C3" s="397"/>
      <c r="D3" s="397"/>
      <c r="E3" s="397"/>
      <c r="F3" s="397"/>
      <c r="G3" s="397"/>
      <c r="H3" s="397"/>
    </row>
    <row r="4" spans="1:9" x14ac:dyDescent="0.25">
      <c r="A4" s="397"/>
      <c r="B4" s="397"/>
      <c r="C4" s="397"/>
      <c r="D4" s="397"/>
      <c r="E4" s="397"/>
      <c r="F4" s="397"/>
      <c r="G4" s="397"/>
      <c r="H4" s="397"/>
    </row>
    <row r="5" spans="1:9" ht="34.5" thickBot="1" x14ac:dyDescent="0.3">
      <c r="A5" s="19"/>
      <c r="B5" s="19"/>
      <c r="C5" s="19"/>
      <c r="D5" s="19"/>
      <c r="E5" s="19"/>
      <c r="F5" s="19"/>
      <c r="G5" s="19"/>
      <c r="H5" s="19"/>
    </row>
    <row r="6" spans="1:9" ht="71.25" customHeight="1" thickBot="1" x14ac:dyDescent="0.3">
      <c r="A6" s="398" t="s">
        <v>12</v>
      </c>
      <c r="B6" s="84" t="s">
        <v>93</v>
      </c>
      <c r="C6" s="85" t="s">
        <v>94</v>
      </c>
      <c r="D6" s="85" t="s">
        <v>95</v>
      </c>
      <c r="E6" s="85" t="s">
        <v>96</v>
      </c>
      <c r="F6" s="85" t="s">
        <v>97</v>
      </c>
      <c r="G6" s="160" t="s">
        <v>98</v>
      </c>
      <c r="H6" s="84" t="s">
        <v>99</v>
      </c>
      <c r="I6" s="84" t="s">
        <v>346</v>
      </c>
    </row>
    <row r="7" spans="1:9" ht="265.5" customHeight="1" thickBot="1" x14ac:dyDescent="0.3">
      <c r="A7" s="399"/>
      <c r="B7" s="20" t="s">
        <v>100</v>
      </c>
      <c r="C7" s="20" t="s">
        <v>101</v>
      </c>
      <c r="D7" s="20" t="s">
        <v>102</v>
      </c>
      <c r="E7" s="20" t="s">
        <v>103</v>
      </c>
      <c r="F7" s="20" t="s">
        <v>104</v>
      </c>
      <c r="G7" s="21" t="s">
        <v>105</v>
      </c>
      <c r="H7" s="173" t="s">
        <v>106</v>
      </c>
      <c r="I7" s="173" t="s">
        <v>347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400" t="s">
        <v>107</v>
      </c>
      <c r="C2" s="400"/>
      <c r="D2" s="40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370</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52"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7"/>
    </row>
    <row r="2" spans="1:10" ht="33.75" x14ac:dyDescent="0.25">
      <c r="A2" s="7"/>
      <c r="B2" s="401" t="s">
        <v>119</v>
      </c>
      <c r="C2" s="401"/>
      <c r="D2" s="401"/>
      <c r="E2" s="401"/>
      <c r="F2" s="7"/>
      <c r="G2" s="7"/>
      <c r="H2" s="7"/>
      <c r="I2" s="7"/>
      <c r="J2" s="7"/>
    </row>
    <row r="3" spans="1:10" x14ac:dyDescent="0.25">
      <c r="A3" s="7"/>
      <c r="B3" s="103"/>
      <c r="C3" s="103"/>
      <c r="D3" s="103"/>
      <c r="E3" s="135"/>
      <c r="F3" s="7"/>
      <c r="G3" s="7"/>
      <c r="H3" s="7"/>
      <c r="I3" s="7"/>
      <c r="J3" s="7"/>
    </row>
    <row r="4" spans="1:10" ht="60" x14ac:dyDescent="0.25">
      <c r="A4" s="7"/>
      <c r="B4" s="25"/>
      <c r="C4" s="104" t="s">
        <v>120</v>
      </c>
      <c r="D4" s="104" t="s">
        <v>121</v>
      </c>
      <c r="E4" s="135"/>
      <c r="F4" s="7"/>
      <c r="G4" s="7"/>
      <c r="H4" s="7"/>
      <c r="I4" s="7"/>
      <c r="J4" s="7"/>
    </row>
    <row r="5" spans="1:10" ht="76.5" customHeight="1" x14ac:dyDescent="0.25">
      <c r="A5" s="26" t="s">
        <v>122</v>
      </c>
      <c r="B5" s="105" t="s">
        <v>277</v>
      </c>
      <c r="C5" s="106" t="s">
        <v>123</v>
      </c>
      <c r="D5" s="107" t="s">
        <v>47</v>
      </c>
      <c r="E5" s="136">
        <v>0.2</v>
      </c>
      <c r="F5" s="7"/>
      <c r="G5" s="7"/>
      <c r="H5" s="7"/>
      <c r="I5" s="7"/>
      <c r="J5" s="7"/>
    </row>
    <row r="6" spans="1:10" ht="99" x14ac:dyDescent="0.25">
      <c r="A6" s="26" t="s">
        <v>124</v>
      </c>
      <c r="B6" s="108" t="s">
        <v>124</v>
      </c>
      <c r="C6" s="109" t="s">
        <v>125</v>
      </c>
      <c r="D6" s="110" t="s">
        <v>48</v>
      </c>
      <c r="E6" s="136">
        <v>0.4</v>
      </c>
      <c r="F6" s="7"/>
      <c r="G6" s="7"/>
      <c r="H6" s="7"/>
      <c r="I6" s="7"/>
      <c r="J6" s="7"/>
    </row>
    <row r="7" spans="1:10" ht="66" x14ac:dyDescent="0.25">
      <c r="A7" s="26" t="s">
        <v>127</v>
      </c>
      <c r="B7" s="111" t="s">
        <v>278</v>
      </c>
      <c r="C7" s="109" t="s">
        <v>128</v>
      </c>
      <c r="D7" s="110" t="s">
        <v>129</v>
      </c>
      <c r="E7" s="136">
        <v>0.6</v>
      </c>
      <c r="F7" s="7"/>
      <c r="G7" s="7"/>
      <c r="H7" s="7"/>
      <c r="I7" s="7"/>
      <c r="J7" s="7"/>
    </row>
    <row r="8" spans="1:10" ht="66" x14ac:dyDescent="0.25">
      <c r="A8" s="26" t="s">
        <v>130</v>
      </c>
      <c r="B8" s="112" t="s">
        <v>279</v>
      </c>
      <c r="C8" s="109" t="s">
        <v>131</v>
      </c>
      <c r="D8" s="110" t="s">
        <v>308</v>
      </c>
      <c r="E8" s="136">
        <v>0.8</v>
      </c>
      <c r="F8" s="7"/>
      <c r="G8" s="7"/>
      <c r="H8" s="7"/>
      <c r="I8" s="7"/>
      <c r="J8" s="7"/>
    </row>
    <row r="9" spans="1:10" ht="66" x14ac:dyDescent="0.25">
      <c r="A9" s="26" t="s">
        <v>132</v>
      </c>
      <c r="B9" s="113" t="s">
        <v>280</v>
      </c>
      <c r="C9" s="109" t="s">
        <v>133</v>
      </c>
      <c r="D9" s="110" t="s">
        <v>50</v>
      </c>
      <c r="E9" s="136">
        <v>1</v>
      </c>
      <c r="F9" s="7"/>
      <c r="G9" s="7"/>
      <c r="H9" s="7"/>
      <c r="I9" s="7"/>
      <c r="J9" s="7"/>
    </row>
    <row r="10" spans="1:10" ht="20.25" x14ac:dyDescent="0.25">
      <c r="A10" s="26"/>
      <c r="B10" s="26"/>
      <c r="C10" s="27"/>
      <c r="D10" s="27"/>
      <c r="E10" s="135"/>
      <c r="F10" s="7"/>
      <c r="G10" s="7"/>
      <c r="H10" s="7"/>
      <c r="I10" s="7"/>
      <c r="J10" s="7"/>
    </row>
    <row r="11" spans="1:10" ht="60" x14ac:dyDescent="0.25">
      <c r="A11" s="26"/>
      <c r="B11" s="25"/>
      <c r="C11" s="104" t="s">
        <v>120</v>
      </c>
      <c r="D11" s="104" t="s">
        <v>293</v>
      </c>
      <c r="E11" s="135"/>
      <c r="F11" s="7"/>
      <c r="G11" s="7"/>
      <c r="H11" s="7"/>
      <c r="I11" s="7"/>
      <c r="J11" s="7"/>
    </row>
    <row r="12" spans="1:10" ht="79.5" customHeight="1" x14ac:dyDescent="0.25">
      <c r="A12" s="26"/>
      <c r="B12" s="105" t="s">
        <v>277</v>
      </c>
      <c r="C12" s="106" t="s">
        <v>123</v>
      </c>
      <c r="D12" s="149" t="s">
        <v>299</v>
      </c>
      <c r="E12" s="136">
        <v>0.2</v>
      </c>
      <c r="F12" s="7"/>
      <c r="G12" s="7"/>
      <c r="H12" s="7"/>
      <c r="I12" s="7"/>
      <c r="J12" s="7"/>
    </row>
    <row r="13" spans="1:10" ht="33" x14ac:dyDescent="0.25">
      <c r="A13" s="26"/>
      <c r="B13" s="108" t="s">
        <v>124</v>
      </c>
      <c r="C13" s="109" t="s">
        <v>125</v>
      </c>
      <c r="D13" s="149" t="s">
        <v>300</v>
      </c>
      <c r="E13" s="136">
        <v>0.4</v>
      </c>
      <c r="F13" s="7"/>
      <c r="G13" s="7"/>
      <c r="H13" s="7"/>
      <c r="I13" s="7"/>
      <c r="J13" s="7"/>
    </row>
    <row r="14" spans="1:10" ht="33" x14ac:dyDescent="0.25">
      <c r="A14" s="26"/>
      <c r="B14" s="111" t="s">
        <v>278</v>
      </c>
      <c r="C14" s="109" t="s">
        <v>128</v>
      </c>
      <c r="D14" s="149" t="s">
        <v>301</v>
      </c>
      <c r="E14" s="136">
        <v>0.6</v>
      </c>
      <c r="F14" s="7"/>
      <c r="G14" s="7"/>
      <c r="H14" s="7"/>
      <c r="I14" s="7"/>
      <c r="J14" s="7"/>
    </row>
    <row r="15" spans="1:10" ht="33" x14ac:dyDescent="0.25">
      <c r="A15" s="26"/>
      <c r="B15" s="112" t="s">
        <v>279</v>
      </c>
      <c r="C15" s="109" t="s">
        <v>131</v>
      </c>
      <c r="D15" s="149" t="s">
        <v>302</v>
      </c>
      <c r="E15" s="136">
        <v>0.8</v>
      </c>
      <c r="F15" s="7"/>
      <c r="G15" s="7"/>
      <c r="H15" s="7"/>
      <c r="I15" s="7"/>
      <c r="J15" s="7"/>
    </row>
    <row r="16" spans="1:10" ht="46.5" customHeight="1" x14ac:dyDescent="0.25">
      <c r="A16" s="26"/>
      <c r="B16" s="113" t="s">
        <v>280</v>
      </c>
      <c r="C16" s="109" t="s">
        <v>133</v>
      </c>
      <c r="D16" s="149" t="s">
        <v>303</v>
      </c>
      <c r="E16" s="136">
        <v>1</v>
      </c>
      <c r="F16" s="7"/>
      <c r="G16" s="7"/>
      <c r="H16" s="7"/>
      <c r="I16" s="7"/>
      <c r="J16" s="7"/>
    </row>
    <row r="17" spans="1:10" ht="20.25" x14ac:dyDescent="0.25">
      <c r="A17" s="26"/>
      <c r="B17" s="26"/>
      <c r="C17" s="27"/>
      <c r="D17" s="27"/>
      <c r="E17" s="135"/>
      <c r="F17" s="7"/>
      <c r="G17" s="7"/>
      <c r="H17" s="7"/>
      <c r="I17" s="7"/>
      <c r="J17" s="7"/>
    </row>
    <row r="18" spans="1:10" ht="16.5" x14ac:dyDescent="0.25">
      <c r="A18" s="26"/>
      <c r="B18" s="28"/>
      <c r="C18" s="28"/>
      <c r="D18" s="28"/>
      <c r="E18" s="135"/>
      <c r="F18" s="7"/>
      <c r="G18" s="7"/>
      <c r="H18" s="7"/>
      <c r="I18" s="7"/>
      <c r="J18" s="7"/>
    </row>
    <row r="19" spans="1:10" ht="60" x14ac:dyDescent="0.25">
      <c r="A19" s="26"/>
      <c r="B19" s="25"/>
      <c r="C19" s="104" t="s">
        <v>120</v>
      </c>
      <c r="D19" s="104" t="s">
        <v>306</v>
      </c>
      <c r="E19" s="135"/>
      <c r="F19" s="7"/>
      <c r="G19" s="7"/>
      <c r="H19" s="7"/>
      <c r="I19" s="7"/>
      <c r="J19" s="7"/>
    </row>
    <row r="20" spans="1:10" ht="57.75" customHeight="1" x14ac:dyDescent="0.25">
      <c r="A20" s="26"/>
      <c r="B20" s="105" t="s">
        <v>277</v>
      </c>
      <c r="C20" s="106" t="s">
        <v>123</v>
      </c>
      <c r="D20" s="149" t="s">
        <v>294</v>
      </c>
      <c r="E20" s="136">
        <v>0.2</v>
      </c>
      <c r="F20" s="7"/>
      <c r="G20" s="7"/>
      <c r="H20" s="7"/>
      <c r="I20" s="7"/>
      <c r="J20" s="7"/>
    </row>
    <row r="21" spans="1:10" ht="54" customHeight="1" x14ac:dyDescent="0.25">
      <c r="A21" s="26"/>
      <c r="B21" s="108" t="s">
        <v>124</v>
      </c>
      <c r="C21" s="109" t="s">
        <v>125</v>
      </c>
      <c r="D21" s="149" t="s">
        <v>295</v>
      </c>
      <c r="E21" s="136">
        <v>0.4</v>
      </c>
      <c r="F21" s="7"/>
      <c r="G21" s="7"/>
      <c r="H21" s="7"/>
      <c r="I21" s="7"/>
      <c r="J21" s="7"/>
    </row>
    <row r="22" spans="1:10" ht="64.5" customHeight="1" x14ac:dyDescent="0.25">
      <c r="A22" s="26"/>
      <c r="B22" s="111" t="s">
        <v>278</v>
      </c>
      <c r="C22" s="109" t="s">
        <v>128</v>
      </c>
      <c r="D22" s="149" t="s">
        <v>296</v>
      </c>
      <c r="E22" s="136">
        <v>0.6</v>
      </c>
      <c r="F22" s="7"/>
      <c r="G22" s="7"/>
      <c r="H22" s="7"/>
      <c r="I22" s="7"/>
      <c r="J22" s="7"/>
    </row>
    <row r="23" spans="1:10" ht="51.75" customHeight="1" x14ac:dyDescent="0.25">
      <c r="A23" s="26"/>
      <c r="B23" s="112" t="s">
        <v>279</v>
      </c>
      <c r="C23" s="109" t="s">
        <v>131</v>
      </c>
      <c r="D23" s="149" t="s">
        <v>297</v>
      </c>
      <c r="E23" s="136">
        <v>0.8</v>
      </c>
      <c r="F23" s="7"/>
      <c r="G23" s="7"/>
      <c r="H23" s="7"/>
      <c r="I23" s="7"/>
      <c r="J23" s="7"/>
    </row>
    <row r="24" spans="1:10" ht="51.75" customHeight="1" x14ac:dyDescent="0.25">
      <c r="A24" s="26"/>
      <c r="B24" s="113" t="s">
        <v>280</v>
      </c>
      <c r="C24" s="109" t="s">
        <v>133</v>
      </c>
      <c r="D24" s="149" t="s">
        <v>298</v>
      </c>
      <c r="E24" s="136">
        <v>1</v>
      </c>
      <c r="F24" s="7"/>
      <c r="G24" s="7"/>
      <c r="H24" s="7"/>
      <c r="I24" s="7"/>
      <c r="J24" s="7"/>
    </row>
    <row r="25" spans="1:10" ht="16.5" x14ac:dyDescent="0.25">
      <c r="A25" s="26"/>
      <c r="B25" s="28"/>
      <c r="C25" s="28"/>
      <c r="D25" s="28"/>
      <c r="E25" s="135"/>
      <c r="F25" s="7"/>
      <c r="G25" s="7"/>
      <c r="H25" s="7"/>
      <c r="I25" s="7"/>
      <c r="J25" s="7"/>
    </row>
    <row r="26" spans="1:10" ht="16.5" x14ac:dyDescent="0.25">
      <c r="A26" s="26"/>
      <c r="B26" s="28"/>
      <c r="C26" s="28"/>
      <c r="D26" s="28"/>
      <c r="E26" s="135"/>
      <c r="F26" s="7"/>
      <c r="G26" s="7"/>
      <c r="H26" s="7"/>
      <c r="I26" s="7"/>
      <c r="J26" s="7"/>
    </row>
    <row r="27" spans="1:10" ht="16.5" x14ac:dyDescent="0.25">
      <c r="A27" s="26"/>
      <c r="B27" s="28"/>
      <c r="C27" s="28"/>
      <c r="D27" s="28"/>
      <c r="E27" s="135"/>
      <c r="F27" s="7"/>
      <c r="G27" s="7"/>
      <c r="H27" s="7"/>
      <c r="I27" s="7"/>
      <c r="J27" s="7"/>
    </row>
    <row r="28" spans="1:10" ht="16.5" x14ac:dyDescent="0.25">
      <c r="A28" s="26"/>
      <c r="B28" s="28"/>
      <c r="C28" s="28"/>
      <c r="D28" s="28"/>
      <c r="E28" s="135"/>
      <c r="F28" s="7"/>
      <c r="G28" s="7"/>
      <c r="H28" s="7"/>
      <c r="I28" s="7"/>
      <c r="J28" s="7"/>
    </row>
    <row r="29" spans="1:10" ht="60" x14ac:dyDescent="0.25">
      <c r="A29" s="26"/>
      <c r="B29" s="25"/>
      <c r="C29" s="104" t="s">
        <v>120</v>
      </c>
      <c r="D29" s="104" t="s">
        <v>304</v>
      </c>
      <c r="E29" s="135"/>
      <c r="F29" s="7"/>
      <c r="G29" s="7"/>
      <c r="H29" s="7"/>
      <c r="I29" s="7"/>
      <c r="J29" s="7"/>
    </row>
    <row r="30" spans="1:10" ht="75.75" customHeight="1" x14ac:dyDescent="0.25">
      <c r="A30" s="26"/>
      <c r="B30" s="105" t="s">
        <v>277</v>
      </c>
      <c r="C30" s="106" t="s">
        <v>123</v>
      </c>
      <c r="D30" s="149" t="s">
        <v>311</v>
      </c>
      <c r="E30" s="136">
        <v>0.2</v>
      </c>
      <c r="F30" s="7"/>
      <c r="G30" s="7"/>
      <c r="H30" s="7"/>
      <c r="I30" s="7"/>
      <c r="J30" s="7"/>
    </row>
    <row r="31" spans="1:10" ht="65.25" customHeight="1" x14ac:dyDescent="0.25">
      <c r="A31" s="26"/>
      <c r="B31" s="108" t="s">
        <v>124</v>
      </c>
      <c r="C31" s="109" t="s">
        <v>125</v>
      </c>
      <c r="D31" s="149" t="s">
        <v>312</v>
      </c>
      <c r="E31" s="136">
        <v>0.4</v>
      </c>
      <c r="F31" s="7"/>
      <c r="G31" s="7"/>
      <c r="H31" s="7"/>
      <c r="I31" s="7"/>
      <c r="J31" s="7"/>
    </row>
    <row r="32" spans="1:10" ht="57" customHeight="1" x14ac:dyDescent="0.25">
      <c r="A32" s="26"/>
      <c r="B32" s="111" t="s">
        <v>278</v>
      </c>
      <c r="C32" s="109" t="s">
        <v>128</v>
      </c>
      <c r="D32" s="149" t="s">
        <v>305</v>
      </c>
      <c r="E32" s="136">
        <v>0.6</v>
      </c>
      <c r="F32" s="7"/>
      <c r="G32" s="7"/>
      <c r="H32" s="7"/>
      <c r="I32" s="7"/>
      <c r="J32" s="7"/>
    </row>
    <row r="33" spans="1:10" ht="66.75" customHeight="1" x14ac:dyDescent="0.25">
      <c r="A33" s="26"/>
      <c r="B33" s="112" t="s">
        <v>279</v>
      </c>
      <c r="C33" s="109" t="s">
        <v>131</v>
      </c>
      <c r="D33" s="149" t="s">
        <v>313</v>
      </c>
      <c r="E33" s="136">
        <v>0.8</v>
      </c>
      <c r="F33" s="7"/>
      <c r="G33" s="7"/>
      <c r="H33" s="7"/>
      <c r="I33" s="7"/>
      <c r="J33" s="7"/>
    </row>
    <row r="34" spans="1:10" ht="79.5" customHeight="1" x14ac:dyDescent="0.25">
      <c r="A34" s="26"/>
      <c r="B34" s="113" t="s">
        <v>280</v>
      </c>
      <c r="C34" s="109" t="s">
        <v>133</v>
      </c>
      <c r="D34" s="149" t="s">
        <v>314</v>
      </c>
      <c r="E34" s="136">
        <v>1</v>
      </c>
      <c r="F34" s="7"/>
      <c r="G34" s="7"/>
      <c r="H34" s="7"/>
      <c r="I34" s="7"/>
      <c r="J34" s="7"/>
    </row>
    <row r="35" spans="1:10" x14ac:dyDescent="0.25">
      <c r="A35" s="26"/>
      <c r="B35" s="26"/>
      <c r="C35" s="26" t="s">
        <v>134</v>
      </c>
      <c r="D35" s="26" t="s">
        <v>135</v>
      </c>
      <c r="E35" s="135"/>
      <c r="F35" s="7"/>
      <c r="G35" s="7"/>
      <c r="H35" s="7"/>
      <c r="I35" s="7"/>
      <c r="J35" s="7"/>
    </row>
    <row r="36" spans="1:10" x14ac:dyDescent="0.25">
      <c r="A36" s="26"/>
      <c r="B36" s="26"/>
      <c r="C36" s="26"/>
      <c r="D36" s="26"/>
      <c r="E36" s="135"/>
      <c r="F36" s="7"/>
      <c r="G36" s="7"/>
      <c r="H36" s="7"/>
      <c r="I36" s="7"/>
      <c r="J36" s="7"/>
    </row>
    <row r="37" spans="1:10" x14ac:dyDescent="0.25">
      <c r="A37" s="26"/>
      <c r="B37" s="26"/>
      <c r="C37" s="26"/>
      <c r="D37" s="26"/>
      <c r="E37" s="135"/>
      <c r="F37" s="7"/>
      <c r="G37" s="7"/>
      <c r="H37" s="7"/>
      <c r="I37" s="7"/>
      <c r="J37" s="7"/>
    </row>
    <row r="38" spans="1:10" ht="60" x14ac:dyDescent="0.25">
      <c r="A38" s="26"/>
      <c r="B38" s="25"/>
      <c r="C38" s="104" t="s">
        <v>120</v>
      </c>
      <c r="D38" s="104" t="s">
        <v>324</v>
      </c>
      <c r="E38" s="135"/>
      <c r="F38" s="7"/>
      <c r="G38" s="7"/>
      <c r="H38" s="7"/>
      <c r="I38" s="7"/>
      <c r="J38" s="7"/>
    </row>
    <row r="39" spans="1:10" ht="99" x14ac:dyDescent="0.25">
      <c r="A39" s="26"/>
      <c r="B39" s="105" t="s">
        <v>277</v>
      </c>
      <c r="C39" s="106" t="s">
        <v>123</v>
      </c>
      <c r="D39" s="150" t="s">
        <v>320</v>
      </c>
      <c r="E39" s="136">
        <v>0.2</v>
      </c>
      <c r="F39" s="7"/>
      <c r="G39" s="7"/>
      <c r="H39" s="7"/>
      <c r="I39" s="7"/>
      <c r="J39" s="7"/>
    </row>
    <row r="40" spans="1:10" ht="99" x14ac:dyDescent="0.25">
      <c r="A40" s="26"/>
      <c r="B40" s="108" t="s">
        <v>124</v>
      </c>
      <c r="C40" s="109" t="s">
        <v>125</v>
      </c>
      <c r="D40" s="150" t="s">
        <v>321</v>
      </c>
      <c r="E40" s="136">
        <v>0.4</v>
      </c>
      <c r="F40" s="7"/>
      <c r="G40" s="7"/>
      <c r="H40" s="7"/>
      <c r="I40" s="7"/>
      <c r="J40" s="7"/>
    </row>
    <row r="41" spans="1:10" ht="99" x14ac:dyDescent="0.25">
      <c r="A41" s="26"/>
      <c r="B41" s="111" t="s">
        <v>278</v>
      </c>
      <c r="C41" s="109" t="s">
        <v>128</v>
      </c>
      <c r="D41" s="150" t="s">
        <v>322</v>
      </c>
      <c r="E41" s="136">
        <v>0.6</v>
      </c>
      <c r="F41" s="7"/>
      <c r="G41" s="7"/>
      <c r="H41" s="7"/>
      <c r="I41" s="7"/>
      <c r="J41" s="7"/>
    </row>
    <row r="42" spans="1:10" ht="99" x14ac:dyDescent="0.25">
      <c r="A42" s="26"/>
      <c r="B42" s="112" t="s">
        <v>279</v>
      </c>
      <c r="C42" s="109" t="s">
        <v>131</v>
      </c>
      <c r="D42" s="150" t="s">
        <v>323</v>
      </c>
      <c r="E42" s="136">
        <v>0.8</v>
      </c>
      <c r="F42" s="7"/>
      <c r="G42" s="7"/>
      <c r="H42" s="7"/>
      <c r="I42" s="7"/>
      <c r="J42" s="7"/>
    </row>
    <row r="43" spans="1:10" ht="99" x14ac:dyDescent="0.25">
      <c r="A43" s="26"/>
      <c r="B43" s="113" t="s">
        <v>280</v>
      </c>
      <c r="C43" s="109" t="s">
        <v>133</v>
      </c>
      <c r="D43" s="150" t="s">
        <v>325</v>
      </c>
      <c r="E43" s="136">
        <v>1</v>
      </c>
      <c r="F43" s="7"/>
      <c r="G43" s="7"/>
      <c r="H43" s="7"/>
      <c r="I43" s="7"/>
      <c r="J43" s="7"/>
    </row>
    <row r="44" spans="1:10" x14ac:dyDescent="0.25">
      <c r="A44" s="26"/>
      <c r="B44" s="26"/>
      <c r="C44" s="26"/>
      <c r="D44" s="26"/>
      <c r="E44" s="135"/>
      <c r="F44" s="7"/>
      <c r="G44" s="7"/>
      <c r="H44" s="7"/>
      <c r="I44" s="7"/>
      <c r="J44" s="7"/>
    </row>
    <row r="45" spans="1:10" ht="56.25" customHeight="1" x14ac:dyDescent="0.25">
      <c r="A45" s="26"/>
      <c r="B45" s="26"/>
      <c r="C45" s="26"/>
      <c r="D45" s="104" t="s">
        <v>292</v>
      </c>
      <c r="E45" s="135"/>
      <c r="F45" s="7"/>
      <c r="G45" s="7"/>
      <c r="H45" s="7"/>
      <c r="I45" s="7"/>
      <c r="J45" s="7"/>
    </row>
    <row r="46" spans="1:10" ht="94.5" customHeight="1" x14ac:dyDescent="0.25">
      <c r="A46" s="26"/>
      <c r="B46" s="112" t="s">
        <v>279</v>
      </c>
      <c r="C46" s="26"/>
      <c r="D46" s="110" t="s">
        <v>382</v>
      </c>
      <c r="E46" s="136">
        <v>0.8</v>
      </c>
      <c r="F46" s="7"/>
      <c r="G46" s="7"/>
      <c r="H46" s="7"/>
      <c r="I46" s="7"/>
      <c r="J46" s="7"/>
    </row>
    <row r="47" spans="1:10" ht="105.75" customHeight="1" x14ac:dyDescent="0.25">
      <c r="A47" s="26"/>
      <c r="B47" s="113" t="s">
        <v>280</v>
      </c>
      <c r="C47" s="27"/>
      <c r="D47" s="110" t="s">
        <v>380</v>
      </c>
      <c r="E47" s="136">
        <v>1</v>
      </c>
      <c r="F47" s="7"/>
      <c r="G47" s="7"/>
      <c r="H47" s="7"/>
      <c r="I47" s="7"/>
      <c r="J47" s="7"/>
    </row>
    <row r="48" spans="1:10" x14ac:dyDescent="0.25">
      <c r="A48" s="26"/>
      <c r="B48" s="23"/>
      <c r="C48" s="23"/>
      <c r="D48" s="23"/>
      <c r="E48" s="135"/>
      <c r="F48" s="7"/>
      <c r="G48" s="7"/>
      <c r="H48" s="7"/>
      <c r="I48" s="7"/>
      <c r="J48" s="7"/>
    </row>
    <row r="49" spans="1:10" x14ac:dyDescent="0.25">
      <c r="A49" s="26"/>
      <c r="B49" s="23"/>
      <c r="C49" s="23"/>
      <c r="D49" s="23"/>
      <c r="E49" s="135"/>
      <c r="F49" s="7"/>
      <c r="G49" s="7"/>
      <c r="H49" s="7"/>
      <c r="I49" s="7"/>
      <c r="J49" s="7"/>
    </row>
    <row r="50" spans="1:10" ht="20.25" x14ac:dyDescent="0.25">
      <c r="A50" s="26"/>
      <c r="B50" s="26"/>
      <c r="C50" s="27"/>
      <c r="D50" s="27"/>
      <c r="E50" s="135"/>
      <c r="F50" s="7"/>
      <c r="G50" s="7"/>
      <c r="H50" s="7"/>
      <c r="I50" s="7"/>
      <c r="J50" s="7"/>
    </row>
    <row r="51" spans="1:10" ht="46.5" customHeight="1" x14ac:dyDescent="0.25">
      <c r="A51" s="26"/>
      <c r="B51" s="26"/>
      <c r="C51" s="26"/>
      <c r="D51" s="104" t="s">
        <v>385</v>
      </c>
      <c r="E51" s="135"/>
      <c r="F51" s="7"/>
      <c r="G51" s="7"/>
      <c r="H51" s="7"/>
      <c r="I51" s="7"/>
      <c r="J51" s="7"/>
    </row>
    <row r="52" spans="1:10" ht="90" customHeight="1" x14ac:dyDescent="0.25">
      <c r="A52" s="26"/>
      <c r="B52" s="112" t="s">
        <v>279</v>
      </c>
      <c r="C52" s="26"/>
      <c r="D52" s="110" t="s">
        <v>309</v>
      </c>
      <c r="E52" s="136">
        <v>0.8</v>
      </c>
      <c r="F52" s="7"/>
      <c r="G52" s="7"/>
      <c r="H52" s="7"/>
      <c r="I52" s="7"/>
      <c r="J52" s="7"/>
    </row>
    <row r="53" spans="1:10" ht="66" x14ac:dyDescent="0.25">
      <c r="A53" s="26"/>
      <c r="B53" s="113" t="s">
        <v>280</v>
      </c>
      <c r="C53" s="27"/>
      <c r="D53" s="110" t="s">
        <v>310</v>
      </c>
      <c r="E53" s="136">
        <v>1</v>
      </c>
      <c r="F53" s="7"/>
      <c r="G53" s="7"/>
      <c r="H53" s="7"/>
      <c r="I53" s="7"/>
      <c r="J53" s="7"/>
    </row>
    <row r="54" spans="1:10" ht="20.25" x14ac:dyDescent="0.25">
      <c r="A54" s="26"/>
      <c r="B54" s="26"/>
      <c r="C54" s="27"/>
      <c r="D54" s="27"/>
      <c r="E54" s="135"/>
      <c r="F54" s="7"/>
      <c r="G54" s="7"/>
      <c r="H54" s="7"/>
      <c r="I54" s="7"/>
      <c r="J54" s="7"/>
    </row>
    <row r="55" spans="1:10" ht="20.25" x14ac:dyDescent="0.25">
      <c r="A55" s="26"/>
      <c r="B55" s="26"/>
      <c r="C55" s="27"/>
      <c r="D55" s="27"/>
      <c r="E55" s="135"/>
      <c r="F55" s="7"/>
      <c r="G55" s="7"/>
      <c r="H55" s="7"/>
      <c r="I55" s="7"/>
      <c r="J55" s="7"/>
    </row>
    <row r="56" spans="1:10" ht="20.25" x14ac:dyDescent="0.25">
      <c r="A56" s="26"/>
      <c r="B56" s="26"/>
      <c r="C56" s="27"/>
      <c r="D56" s="27"/>
      <c r="E56" s="135"/>
      <c r="F56" s="7"/>
      <c r="G56" s="7"/>
      <c r="H56" s="7"/>
      <c r="I56" s="7"/>
      <c r="J56" s="7"/>
    </row>
    <row r="57" spans="1:10" ht="20.25" x14ac:dyDescent="0.25">
      <c r="A57" s="26"/>
      <c r="B57" s="26"/>
      <c r="C57" s="27"/>
      <c r="D57" s="27"/>
      <c r="E57" s="135"/>
      <c r="F57" s="7"/>
      <c r="G57" s="7"/>
      <c r="H57" s="7"/>
      <c r="I57" s="7"/>
      <c r="J57" s="7"/>
    </row>
    <row r="58" spans="1:10" ht="20.25" x14ac:dyDescent="0.25">
      <c r="A58" s="26"/>
      <c r="B58" s="26"/>
      <c r="C58" s="27"/>
      <c r="D58" s="27"/>
      <c r="E58" s="135"/>
      <c r="F58" s="7"/>
      <c r="G58" s="7"/>
      <c r="H58" s="7"/>
      <c r="I58" s="7"/>
      <c r="J58" s="7"/>
    </row>
    <row r="59" spans="1:10" ht="20.25" x14ac:dyDescent="0.25">
      <c r="A59" s="26"/>
      <c r="B59" s="26"/>
      <c r="C59" s="27"/>
      <c r="D59" s="27"/>
      <c r="E59" s="135"/>
      <c r="F59" s="7"/>
      <c r="G59" s="7"/>
      <c r="H59" s="7"/>
      <c r="I59" s="7"/>
      <c r="J59" s="7"/>
    </row>
    <row r="60" spans="1:10" ht="20.25" x14ac:dyDescent="0.25">
      <c r="A60" s="26"/>
      <c r="B60" s="26"/>
      <c r="C60" s="27"/>
      <c r="D60" s="27"/>
      <c r="E60" s="135"/>
      <c r="F60" s="7"/>
      <c r="G60" s="7"/>
      <c r="H60" s="7"/>
      <c r="I60" s="7"/>
      <c r="J60" s="7"/>
    </row>
    <row r="61" spans="1:10" ht="20.25" x14ac:dyDescent="0.25">
      <c r="A61" s="26"/>
      <c r="B61" s="26"/>
      <c r="C61" s="27"/>
      <c r="D61" s="27"/>
      <c r="E61" s="135"/>
      <c r="F61" s="7"/>
      <c r="G61" s="7"/>
      <c r="H61" s="7"/>
      <c r="I61" s="7"/>
      <c r="J61" s="7"/>
    </row>
    <row r="62" spans="1:10" ht="20.25" x14ac:dyDescent="0.25">
      <c r="A62" s="26"/>
      <c r="B62" s="26"/>
      <c r="C62" s="27"/>
      <c r="D62" s="27"/>
      <c r="E62" s="135"/>
      <c r="F62" s="7"/>
      <c r="G62" s="7"/>
      <c r="H62" s="7"/>
      <c r="I62" s="7"/>
      <c r="J62" s="7"/>
    </row>
    <row r="63" spans="1:10" ht="20.25" x14ac:dyDescent="0.25">
      <c r="A63" s="26"/>
      <c r="B63" s="26"/>
      <c r="C63" s="27"/>
      <c r="D63" s="27"/>
      <c r="E63" s="135"/>
      <c r="F63" s="7"/>
      <c r="G63" s="7"/>
      <c r="H63" s="7"/>
      <c r="I63" s="7"/>
      <c r="J63" s="7"/>
    </row>
    <row r="64" spans="1:10" ht="20.25" x14ac:dyDescent="0.25">
      <c r="A64" s="26"/>
      <c r="B64" s="26"/>
      <c r="C64" s="27"/>
      <c r="D64" s="27"/>
      <c r="E64" s="135"/>
      <c r="F64" s="7"/>
      <c r="G64" s="7"/>
      <c r="H64" s="7"/>
      <c r="I64" s="7"/>
      <c r="J64" s="7"/>
    </row>
    <row r="65" spans="1:10" ht="20.25" x14ac:dyDescent="0.25">
      <c r="A65" s="26"/>
      <c r="B65" s="26"/>
      <c r="C65" s="27"/>
      <c r="D65" s="27"/>
      <c r="E65" s="135"/>
      <c r="F65" s="7"/>
      <c r="G65" s="7"/>
      <c r="H65" s="7"/>
      <c r="I65" s="7"/>
      <c r="J65" s="7"/>
    </row>
    <row r="66" spans="1:10" ht="20.25" x14ac:dyDescent="0.25">
      <c r="A66" s="26"/>
      <c r="B66" s="26"/>
      <c r="C66" s="27"/>
      <c r="D66" s="27"/>
      <c r="E66" s="135"/>
      <c r="F66" s="7"/>
      <c r="G66" s="7"/>
      <c r="H66" s="7"/>
      <c r="I66" s="7"/>
      <c r="J66" s="7"/>
    </row>
    <row r="67" spans="1:10" ht="20.25" x14ac:dyDescent="0.25">
      <c r="A67" s="26"/>
      <c r="B67" s="26"/>
      <c r="C67" s="27"/>
      <c r="D67" s="27"/>
      <c r="E67" s="135"/>
      <c r="F67" s="7"/>
      <c r="G67" s="7"/>
      <c r="H67" s="7"/>
      <c r="I67" s="7"/>
      <c r="J67" s="7"/>
    </row>
    <row r="68" spans="1:10" ht="20.25" x14ac:dyDescent="0.25">
      <c r="A68" s="26"/>
      <c r="B68" s="26"/>
      <c r="C68" s="27"/>
      <c r="D68" s="27"/>
      <c r="E68" s="135"/>
      <c r="F68" s="7"/>
      <c r="G68" s="7"/>
      <c r="H68" s="7"/>
      <c r="I68" s="7"/>
      <c r="J68" s="7"/>
    </row>
    <row r="69" spans="1:10" ht="20.25" x14ac:dyDescent="0.25">
      <c r="A69" s="26"/>
      <c r="B69" s="26"/>
      <c r="C69" s="27"/>
      <c r="D69" s="27"/>
      <c r="E69" s="135"/>
      <c r="F69" s="7"/>
      <c r="G69" s="7"/>
      <c r="H69" s="7"/>
      <c r="I69" s="7"/>
      <c r="J69" s="7"/>
    </row>
    <row r="70" spans="1:10" ht="20.25" x14ac:dyDescent="0.25">
      <c r="A70" s="26"/>
      <c r="B70" s="26"/>
      <c r="C70" s="27"/>
      <c r="D70" s="27"/>
      <c r="E70" s="135"/>
      <c r="F70" s="7"/>
      <c r="G70" s="7"/>
      <c r="H70" s="7"/>
      <c r="I70" s="7"/>
      <c r="J70" s="7"/>
    </row>
    <row r="71" spans="1:10" ht="20.25" x14ac:dyDescent="0.25">
      <c r="A71" s="26"/>
      <c r="B71" s="26"/>
      <c r="C71" s="27"/>
      <c r="D71" s="27"/>
      <c r="E71" s="135"/>
      <c r="F71" s="7"/>
      <c r="G71" s="7"/>
      <c r="H71" s="7"/>
      <c r="I71" s="7"/>
      <c r="J71" s="7"/>
    </row>
    <row r="72" spans="1:10" ht="20.25" x14ac:dyDescent="0.25">
      <c r="A72" s="26"/>
      <c r="B72" s="26"/>
      <c r="C72" s="27"/>
      <c r="D72" s="27"/>
      <c r="E72" s="135"/>
      <c r="F72" s="7"/>
      <c r="G72" s="7"/>
      <c r="H72" s="7"/>
      <c r="I72" s="7"/>
      <c r="J72" s="7"/>
    </row>
    <row r="73" spans="1:10" ht="20.25" x14ac:dyDescent="0.25">
      <c r="A73" s="26"/>
      <c r="B73" s="26"/>
      <c r="C73" s="27"/>
      <c r="D73" s="27"/>
      <c r="E73" s="135"/>
      <c r="F73" s="7"/>
      <c r="G73" s="7"/>
      <c r="H73" s="7"/>
      <c r="I73" s="7"/>
      <c r="J73" s="7"/>
    </row>
    <row r="74" spans="1:10" ht="20.25" x14ac:dyDescent="0.25">
      <c r="A74" s="26"/>
      <c r="B74" s="26"/>
      <c r="C74" s="27"/>
      <c r="D74" s="27"/>
      <c r="E74" s="135"/>
      <c r="F74" s="7"/>
      <c r="G74" s="7"/>
      <c r="H74" s="7"/>
      <c r="I74" s="7"/>
      <c r="J74" s="7"/>
    </row>
    <row r="75" spans="1:10" ht="20.25" x14ac:dyDescent="0.25">
      <c r="A75" s="26"/>
      <c r="B75" s="26"/>
      <c r="C75" s="27"/>
      <c r="D75" s="27"/>
      <c r="E75" s="135"/>
      <c r="F75" s="7"/>
      <c r="G75" s="7"/>
      <c r="H75" s="7"/>
      <c r="I75" s="7"/>
      <c r="J75" s="7"/>
    </row>
    <row r="76" spans="1:10" ht="20.25" x14ac:dyDescent="0.25">
      <c r="A76" s="26"/>
      <c r="B76" s="26"/>
      <c r="C76" s="27"/>
      <c r="D76" s="27"/>
      <c r="E76" s="135"/>
      <c r="F76" s="7"/>
      <c r="G76" s="7"/>
      <c r="H76" s="7"/>
      <c r="I76" s="7"/>
      <c r="J76" s="7"/>
    </row>
    <row r="77" spans="1:10" ht="20.25" x14ac:dyDescent="0.25">
      <c r="A77" s="26"/>
      <c r="B77" s="26"/>
      <c r="C77" s="27"/>
      <c r="D77" s="27"/>
      <c r="E77" s="135"/>
      <c r="F77" s="7"/>
      <c r="G77" s="7"/>
      <c r="H77" s="7"/>
      <c r="I77" s="7"/>
      <c r="J77" s="7"/>
    </row>
    <row r="78" spans="1:10" ht="20.25" x14ac:dyDescent="0.25">
      <c r="A78" s="26"/>
      <c r="B78" s="26"/>
      <c r="C78" s="27"/>
      <c r="D78" s="27"/>
      <c r="E78" s="135"/>
      <c r="F78" s="7"/>
      <c r="G78" s="7"/>
      <c r="H78" s="7"/>
      <c r="I78" s="7"/>
      <c r="J78" s="7"/>
    </row>
    <row r="79" spans="1:10" ht="20.25" x14ac:dyDescent="0.25">
      <c r="A79" s="26"/>
      <c r="B79" s="26"/>
      <c r="C79" s="27"/>
      <c r="D79" s="27"/>
      <c r="E79" s="135"/>
      <c r="F79" s="7"/>
      <c r="G79" s="7"/>
      <c r="H79" s="7"/>
      <c r="I79" s="7"/>
      <c r="J79" s="7"/>
    </row>
    <row r="80" spans="1:10" s="114" customFormat="1" ht="20.25" x14ac:dyDescent="0.25">
      <c r="A80" s="115"/>
      <c r="B80" s="115"/>
      <c r="C80" s="116"/>
      <c r="D80" s="116"/>
      <c r="E80" s="137"/>
    </row>
    <row r="81" spans="1:5" s="114" customFormat="1" ht="20.25" x14ac:dyDescent="0.25">
      <c r="A81" s="115"/>
      <c r="B81" s="115"/>
      <c r="C81" s="116"/>
      <c r="D81" s="116"/>
      <c r="E81" s="137"/>
    </row>
    <row r="82" spans="1:5" s="114" customFormat="1" ht="20.25" x14ac:dyDescent="0.25">
      <c r="A82" s="115"/>
      <c r="B82" s="115"/>
      <c r="C82" s="116"/>
      <c r="D82" s="116"/>
      <c r="E82" s="137"/>
    </row>
    <row r="83" spans="1:5" s="114" customFormat="1" ht="20.25" x14ac:dyDescent="0.25">
      <c r="A83" s="115"/>
      <c r="B83" s="115"/>
      <c r="C83" s="116"/>
      <c r="D83" s="116"/>
      <c r="E83" s="137"/>
    </row>
    <row r="84" spans="1:5" s="114" customFormat="1" ht="20.25" x14ac:dyDescent="0.25">
      <c r="A84" s="115"/>
      <c r="B84" s="115"/>
      <c r="C84" s="116"/>
      <c r="D84" s="116"/>
      <c r="E84" s="137"/>
    </row>
    <row r="85" spans="1:5" s="114" customFormat="1" ht="20.25" x14ac:dyDescent="0.25">
      <c r="A85" s="115"/>
      <c r="B85" s="115"/>
      <c r="C85" s="116"/>
      <c r="D85" s="116"/>
      <c r="E85" s="137"/>
    </row>
    <row r="86" spans="1:5" s="114" customFormat="1" ht="20.25" x14ac:dyDescent="0.25">
      <c r="A86" s="115"/>
      <c r="B86" s="115"/>
      <c r="C86" s="116"/>
      <c r="D86" s="116"/>
      <c r="E86" s="137"/>
    </row>
    <row r="87" spans="1:5" s="114" customFormat="1" ht="20.25" x14ac:dyDescent="0.25">
      <c r="A87" s="115"/>
      <c r="B87" s="115"/>
      <c r="C87" s="116"/>
      <c r="D87" s="116"/>
      <c r="E87" s="137"/>
    </row>
    <row r="88" spans="1:5" s="114" customFormat="1" ht="20.25" x14ac:dyDescent="0.25">
      <c r="A88" s="115"/>
      <c r="B88" s="115"/>
      <c r="C88" s="116"/>
      <c r="D88" s="116"/>
      <c r="E88" s="137"/>
    </row>
    <row r="89" spans="1:5" s="114" customFormat="1" ht="20.25" x14ac:dyDescent="0.25">
      <c r="A89" s="115"/>
      <c r="B89" s="115"/>
      <c r="C89" s="116"/>
      <c r="D89" s="116"/>
      <c r="E89" s="137"/>
    </row>
    <row r="90" spans="1:5" s="114" customFormat="1" ht="20.25" x14ac:dyDescent="0.25">
      <c r="A90" s="115"/>
      <c r="B90" s="115"/>
      <c r="C90" s="116"/>
      <c r="D90" s="116"/>
      <c r="E90" s="137"/>
    </row>
    <row r="91" spans="1:5" s="114" customFormat="1" ht="20.25" x14ac:dyDescent="0.25">
      <c r="A91" s="115"/>
      <c r="B91" s="115"/>
      <c r="C91" s="116"/>
      <c r="D91" s="116"/>
      <c r="E91" s="137"/>
    </row>
    <row r="92" spans="1:5" s="114" customFormat="1" ht="20.25" x14ac:dyDescent="0.25">
      <c r="A92" s="115"/>
      <c r="B92" s="115"/>
      <c r="C92" s="116"/>
      <c r="D92" s="116"/>
      <c r="E92" s="137"/>
    </row>
    <row r="93" spans="1:5" s="114" customFormat="1" ht="20.25" x14ac:dyDescent="0.25">
      <c r="A93" s="115"/>
      <c r="B93" s="115"/>
      <c r="C93" s="116"/>
      <c r="D93" s="116"/>
      <c r="E93" s="137"/>
    </row>
    <row r="94" spans="1:5" s="114" customFormat="1" ht="20.25" x14ac:dyDescent="0.25">
      <c r="A94" s="115"/>
      <c r="B94" s="115"/>
      <c r="C94" s="116"/>
      <c r="D94" s="116"/>
      <c r="E94" s="137"/>
    </row>
    <row r="95" spans="1:5" s="114" customFormat="1" ht="20.25" x14ac:dyDescent="0.25">
      <c r="A95" s="115"/>
      <c r="B95" s="115"/>
      <c r="C95" s="116"/>
      <c r="D95" s="116"/>
      <c r="E95" s="137"/>
    </row>
    <row r="96" spans="1:5" s="114" customFormat="1" ht="20.25" x14ac:dyDescent="0.25">
      <c r="A96" s="115"/>
      <c r="B96" s="115"/>
      <c r="C96" s="116"/>
      <c r="D96" s="116"/>
      <c r="E96" s="137"/>
    </row>
    <row r="97" spans="1:5" s="114" customFormat="1" ht="20.25" x14ac:dyDescent="0.25">
      <c r="A97" s="115"/>
      <c r="B97" s="115"/>
      <c r="C97" s="116"/>
      <c r="D97" s="116"/>
      <c r="E97" s="137"/>
    </row>
    <row r="98" spans="1:5" s="114" customFormat="1" ht="20.25" x14ac:dyDescent="0.25">
      <c r="A98" s="115"/>
      <c r="B98" s="115"/>
      <c r="C98" s="116"/>
      <c r="D98" s="116"/>
      <c r="E98" s="137"/>
    </row>
    <row r="99" spans="1:5" s="114" customFormat="1" ht="20.25" x14ac:dyDescent="0.25">
      <c r="A99" s="115"/>
      <c r="B99" s="115"/>
      <c r="C99" s="116"/>
      <c r="D99" s="116"/>
      <c r="E99" s="137"/>
    </row>
    <row r="100" spans="1:5" s="114" customFormat="1" ht="20.25" x14ac:dyDescent="0.25">
      <c r="A100" s="115"/>
      <c r="B100" s="115"/>
      <c r="C100" s="116"/>
      <c r="D100" s="116"/>
      <c r="E100" s="137"/>
    </row>
    <row r="101" spans="1:5" s="114" customFormat="1" ht="20.25" x14ac:dyDescent="0.25">
      <c r="A101" s="115"/>
      <c r="B101" s="115"/>
      <c r="C101" s="116"/>
      <c r="D101" s="116"/>
      <c r="E101" s="137"/>
    </row>
    <row r="102" spans="1:5" s="114" customFormat="1" ht="20.25" x14ac:dyDescent="0.25">
      <c r="A102" s="115"/>
      <c r="B102" s="115"/>
      <c r="C102" s="116"/>
      <c r="D102" s="116"/>
      <c r="E102" s="137"/>
    </row>
    <row r="103" spans="1:5" s="114" customFormat="1" ht="20.25" x14ac:dyDescent="0.25">
      <c r="A103" s="115"/>
      <c r="B103" s="115"/>
      <c r="C103" s="116"/>
      <c r="D103" s="116"/>
      <c r="E103" s="137"/>
    </row>
    <row r="104" spans="1:5" s="114" customFormat="1" ht="20.25" x14ac:dyDescent="0.25">
      <c r="A104" s="115"/>
      <c r="B104" s="115"/>
      <c r="C104" s="116"/>
      <c r="D104" s="116"/>
      <c r="E104" s="137"/>
    </row>
    <row r="105" spans="1:5" s="114" customFormat="1" ht="20.25" x14ac:dyDescent="0.25">
      <c r="A105" s="115"/>
      <c r="B105" s="115"/>
      <c r="C105" s="116"/>
      <c r="D105" s="116"/>
      <c r="E105" s="137"/>
    </row>
    <row r="106" spans="1:5" s="114" customFormat="1" ht="20.25" x14ac:dyDescent="0.25">
      <c r="A106" s="115"/>
      <c r="B106" s="115"/>
      <c r="C106" s="116"/>
      <c r="D106" s="116"/>
      <c r="E106" s="137"/>
    </row>
    <row r="107" spans="1:5" s="114" customFormat="1" ht="20.25" x14ac:dyDescent="0.25">
      <c r="A107" s="115"/>
      <c r="B107" s="115"/>
      <c r="C107" s="116"/>
      <c r="D107" s="116"/>
      <c r="E107" s="137"/>
    </row>
    <row r="108" spans="1:5" s="114" customFormat="1" ht="20.25" x14ac:dyDescent="0.25">
      <c r="A108" s="115"/>
      <c r="B108" s="115"/>
      <c r="C108" s="116"/>
      <c r="D108" s="116"/>
      <c r="E108" s="137"/>
    </row>
    <row r="109" spans="1:5" s="114" customFormat="1" ht="20.25" x14ac:dyDescent="0.25">
      <c r="A109" s="115"/>
      <c r="B109" s="115"/>
      <c r="C109" s="116"/>
      <c r="D109" s="116"/>
      <c r="E109" s="137"/>
    </row>
    <row r="110" spans="1:5" s="114" customFormat="1" ht="20.25" x14ac:dyDescent="0.25">
      <c r="A110" s="115"/>
      <c r="B110" s="115"/>
      <c r="C110" s="116"/>
      <c r="D110" s="116"/>
      <c r="E110" s="137"/>
    </row>
    <row r="111" spans="1:5" s="114" customFormat="1" ht="20.25" x14ac:dyDescent="0.25">
      <c r="A111" s="115"/>
      <c r="B111" s="115"/>
      <c r="C111" s="116"/>
      <c r="D111" s="116"/>
      <c r="E111" s="137"/>
    </row>
    <row r="112" spans="1:5" s="114" customFormat="1" ht="20.25" x14ac:dyDescent="0.25">
      <c r="A112" s="115"/>
      <c r="B112" s="115"/>
      <c r="C112" s="116"/>
      <c r="D112" s="116"/>
      <c r="E112" s="137"/>
    </row>
    <row r="113" spans="1:5" s="114" customFormat="1" ht="20.25" x14ac:dyDescent="0.25">
      <c r="A113" s="115"/>
      <c r="B113" s="115"/>
      <c r="C113" s="116"/>
      <c r="D113" s="116"/>
      <c r="E113" s="137"/>
    </row>
    <row r="114" spans="1:5" s="114" customFormat="1" ht="20.25" x14ac:dyDescent="0.25">
      <c r="A114" s="115"/>
      <c r="B114" s="115"/>
      <c r="C114" s="116"/>
      <c r="D114" s="116"/>
      <c r="E114" s="137"/>
    </row>
    <row r="115" spans="1:5" s="114" customFormat="1" ht="20.25" x14ac:dyDescent="0.25">
      <c r="A115" s="115"/>
      <c r="B115" s="115"/>
      <c r="C115" s="116"/>
      <c r="D115" s="116"/>
      <c r="E115" s="137"/>
    </row>
    <row r="116" spans="1:5" s="114" customFormat="1" ht="20.25" x14ac:dyDescent="0.25">
      <c r="A116" s="115"/>
      <c r="B116" s="115"/>
      <c r="C116" s="116"/>
      <c r="D116" s="116"/>
      <c r="E116" s="137"/>
    </row>
    <row r="117" spans="1:5" s="114" customFormat="1" ht="20.25" x14ac:dyDescent="0.25">
      <c r="A117" s="115"/>
      <c r="B117" s="115"/>
      <c r="C117" s="116"/>
      <c r="D117" s="116"/>
      <c r="E117" s="137"/>
    </row>
    <row r="118" spans="1:5" s="114" customFormat="1" ht="20.25" x14ac:dyDescent="0.25">
      <c r="A118" s="115"/>
      <c r="B118" s="115"/>
      <c r="C118" s="116"/>
      <c r="D118" s="116"/>
      <c r="E118" s="137"/>
    </row>
    <row r="119" spans="1:5" s="114" customFormat="1" ht="20.25" x14ac:dyDescent="0.25">
      <c r="A119" s="115"/>
      <c r="B119" s="115"/>
      <c r="C119" s="116"/>
      <c r="D119" s="116"/>
      <c r="E119" s="137"/>
    </row>
    <row r="120" spans="1:5" s="114" customFormat="1" ht="20.25" x14ac:dyDescent="0.25">
      <c r="A120" s="115"/>
      <c r="B120" s="115"/>
      <c r="C120" s="116"/>
      <c r="D120" s="116"/>
      <c r="E120" s="137"/>
    </row>
    <row r="121" spans="1:5" s="114" customFormat="1" ht="20.25" x14ac:dyDescent="0.25">
      <c r="A121" s="115"/>
      <c r="B121" s="115"/>
      <c r="C121" s="116"/>
      <c r="D121" s="116"/>
      <c r="E121" s="137"/>
    </row>
    <row r="122" spans="1:5" s="114" customFormat="1" ht="20.25" x14ac:dyDescent="0.25">
      <c r="A122" s="115"/>
      <c r="B122" s="115"/>
      <c r="C122" s="116"/>
      <c r="D122" s="116"/>
      <c r="E122" s="137"/>
    </row>
    <row r="123" spans="1:5" s="114" customFormat="1" ht="20.25" x14ac:dyDescent="0.25">
      <c r="A123" s="115"/>
      <c r="B123" s="115"/>
      <c r="C123" s="116"/>
      <c r="D123" s="116"/>
      <c r="E123" s="137"/>
    </row>
    <row r="124" spans="1:5" s="114" customFormat="1" ht="20.25" x14ac:dyDescent="0.25">
      <c r="A124" s="115"/>
      <c r="B124" s="115"/>
      <c r="C124" s="116"/>
      <c r="D124" s="116"/>
      <c r="E124" s="137"/>
    </row>
    <row r="125" spans="1:5" s="114" customFormat="1" ht="20.25" x14ac:dyDescent="0.25">
      <c r="A125" s="115"/>
      <c r="B125" s="115"/>
      <c r="C125" s="116"/>
      <c r="D125" s="116"/>
      <c r="E125" s="137"/>
    </row>
    <row r="126" spans="1:5" s="114" customFormat="1" ht="20.25" x14ac:dyDescent="0.25">
      <c r="A126" s="115"/>
      <c r="B126" s="115"/>
      <c r="C126" s="116"/>
      <c r="D126" s="116"/>
      <c r="E126" s="137"/>
    </row>
    <row r="127" spans="1:5" s="114" customFormat="1" ht="20.25" x14ac:dyDescent="0.25">
      <c r="A127" s="115"/>
      <c r="B127" s="115"/>
      <c r="C127" s="116"/>
      <c r="D127" s="116"/>
      <c r="E127" s="137"/>
    </row>
    <row r="128" spans="1:5" s="114" customFormat="1" ht="20.25" x14ac:dyDescent="0.25">
      <c r="A128" s="115"/>
      <c r="B128" s="115"/>
      <c r="C128" s="116"/>
      <c r="D128" s="116"/>
      <c r="E128" s="137"/>
    </row>
    <row r="129" spans="1:5" s="114" customFormat="1" ht="20.25" x14ac:dyDescent="0.25">
      <c r="A129" s="115"/>
      <c r="B129" s="115"/>
      <c r="C129" s="116"/>
      <c r="D129" s="116"/>
      <c r="E129" s="137"/>
    </row>
    <row r="130" spans="1:5" s="114" customFormat="1" ht="20.25" x14ac:dyDescent="0.25">
      <c r="A130" s="115"/>
      <c r="B130" s="115"/>
      <c r="C130" s="116"/>
      <c r="D130" s="116"/>
      <c r="E130" s="137"/>
    </row>
    <row r="131" spans="1:5" s="114" customFormat="1" ht="20.25" x14ac:dyDescent="0.25">
      <c r="A131" s="115"/>
      <c r="B131" s="115"/>
      <c r="C131" s="116"/>
      <c r="D131" s="116"/>
      <c r="E131" s="137"/>
    </row>
    <row r="132" spans="1:5" s="114" customFormat="1" ht="20.25" x14ac:dyDescent="0.25">
      <c r="A132" s="115"/>
      <c r="B132" s="115"/>
      <c r="C132" s="116"/>
      <c r="D132" s="116"/>
      <c r="E132" s="137"/>
    </row>
    <row r="133" spans="1:5" s="114" customFormat="1" ht="20.25" x14ac:dyDescent="0.25">
      <c r="A133" s="115"/>
      <c r="B133" s="115"/>
      <c r="C133" s="116"/>
      <c r="D133" s="116"/>
      <c r="E133" s="137"/>
    </row>
    <row r="134" spans="1:5" s="114" customFormat="1" ht="20.25" x14ac:dyDescent="0.25">
      <c r="A134" s="115"/>
      <c r="B134" s="115"/>
      <c r="C134" s="116"/>
      <c r="D134" s="116"/>
      <c r="E134" s="137"/>
    </row>
    <row r="135" spans="1:5" s="114" customFormat="1" ht="20.25" x14ac:dyDescent="0.25">
      <c r="A135" s="115"/>
      <c r="B135" s="115"/>
      <c r="C135" s="116"/>
      <c r="D135" s="116"/>
      <c r="E135" s="137"/>
    </row>
    <row r="136" spans="1:5" s="114" customFormat="1" ht="20.25" x14ac:dyDescent="0.25">
      <c r="A136" s="115"/>
      <c r="B136" s="115"/>
      <c r="C136" s="116"/>
      <c r="D136" s="116"/>
      <c r="E136" s="137"/>
    </row>
    <row r="137" spans="1:5" s="114" customFormat="1" ht="20.25" x14ac:dyDescent="0.25">
      <c r="A137" s="115"/>
      <c r="B137" s="115"/>
      <c r="C137" s="116"/>
      <c r="D137" s="116"/>
      <c r="E137" s="137"/>
    </row>
    <row r="138" spans="1:5" s="114" customFormat="1" ht="20.25" x14ac:dyDescent="0.25">
      <c r="A138" s="115"/>
      <c r="B138" s="115"/>
      <c r="C138" s="116"/>
      <c r="D138" s="116"/>
      <c r="E138" s="137"/>
    </row>
    <row r="139" spans="1:5" s="114" customFormat="1" ht="20.25" x14ac:dyDescent="0.25">
      <c r="A139" s="115"/>
      <c r="B139" s="115"/>
      <c r="C139" s="116"/>
      <c r="D139" s="116"/>
      <c r="E139" s="137"/>
    </row>
    <row r="140" spans="1:5" s="114" customFormat="1" ht="20.25" x14ac:dyDescent="0.25">
      <c r="A140" s="115"/>
      <c r="B140" s="115"/>
      <c r="C140" s="116"/>
      <c r="D140" s="116"/>
      <c r="E140" s="137"/>
    </row>
    <row r="141" spans="1:5" s="114" customFormat="1" ht="20.25" x14ac:dyDescent="0.25">
      <c r="A141" s="115"/>
      <c r="B141" s="115"/>
      <c r="C141" s="116"/>
      <c r="D141" s="116"/>
      <c r="E141" s="137"/>
    </row>
    <row r="142" spans="1:5" s="114" customFormat="1" ht="20.25" x14ac:dyDescent="0.25">
      <c r="A142" s="115"/>
      <c r="B142" s="115"/>
      <c r="C142" s="116"/>
      <c r="D142" s="116"/>
      <c r="E142" s="137"/>
    </row>
    <row r="143" spans="1:5" s="114" customFormat="1" ht="20.25" x14ac:dyDescent="0.25">
      <c r="A143" s="115"/>
      <c r="B143" s="115"/>
      <c r="C143" s="116"/>
      <c r="D143" s="116"/>
      <c r="E143" s="137"/>
    </row>
    <row r="144" spans="1:5" s="114" customFormat="1" ht="20.25" x14ac:dyDescent="0.25">
      <c r="A144" s="115"/>
      <c r="B144" s="115"/>
      <c r="C144" s="116"/>
      <c r="D144" s="116"/>
      <c r="E144" s="137"/>
    </row>
    <row r="145" spans="1:5" s="114" customFormat="1" ht="20.25" x14ac:dyDescent="0.25">
      <c r="A145" s="115"/>
      <c r="B145" s="115"/>
      <c r="C145" s="116"/>
      <c r="D145" s="116"/>
      <c r="E145" s="137"/>
    </row>
    <row r="146" spans="1:5" s="114" customFormat="1" ht="20.25" x14ac:dyDescent="0.25">
      <c r="A146" s="115"/>
      <c r="B146" s="115"/>
      <c r="C146" s="116"/>
      <c r="D146" s="116"/>
      <c r="E146" s="137"/>
    </row>
    <row r="147" spans="1:5" s="114" customFormat="1" ht="20.25" x14ac:dyDescent="0.25">
      <c r="A147" s="115"/>
      <c r="B147" s="115"/>
      <c r="C147" s="116"/>
      <c r="D147" s="116"/>
      <c r="E147" s="137"/>
    </row>
    <row r="148" spans="1:5" s="114" customFormat="1" ht="20.25" x14ac:dyDescent="0.25">
      <c r="A148" s="115"/>
      <c r="B148" s="115"/>
      <c r="C148" s="116"/>
      <c r="D148" s="116"/>
      <c r="E148" s="137"/>
    </row>
    <row r="149" spans="1:5" s="114" customFormat="1" ht="20.25" x14ac:dyDescent="0.25">
      <c r="A149" s="115"/>
      <c r="B149" s="115"/>
      <c r="C149" s="116"/>
      <c r="D149" s="116"/>
      <c r="E149" s="137"/>
    </row>
    <row r="150" spans="1:5" s="114" customFormat="1" ht="20.25" x14ac:dyDescent="0.25">
      <c r="A150" s="115"/>
      <c r="B150" s="115"/>
      <c r="C150" s="116"/>
      <c r="D150" s="116"/>
      <c r="E150" s="137"/>
    </row>
    <row r="151" spans="1:5" s="114" customFormat="1" ht="20.25" x14ac:dyDescent="0.25">
      <c r="A151" s="115"/>
      <c r="B151" s="115"/>
      <c r="C151" s="116"/>
      <c r="D151" s="116"/>
      <c r="E151" s="137"/>
    </row>
    <row r="152" spans="1:5" s="114" customFormat="1" ht="20.25" x14ac:dyDescent="0.25">
      <c r="A152" s="115"/>
      <c r="B152" s="115"/>
      <c r="C152" s="116"/>
      <c r="D152" s="116"/>
      <c r="E152" s="137"/>
    </row>
    <row r="153" spans="1:5" s="114" customFormat="1" ht="20.25" x14ac:dyDescent="0.25">
      <c r="A153" s="115"/>
      <c r="B153" s="115"/>
      <c r="C153" s="116"/>
      <c r="D153" s="116"/>
      <c r="E153" s="137"/>
    </row>
    <row r="154" spans="1:5" s="114" customFormat="1" ht="20.25" x14ac:dyDescent="0.25">
      <c r="A154" s="115"/>
      <c r="B154" s="115"/>
      <c r="C154" s="116"/>
      <c r="D154" s="116"/>
      <c r="E154" s="137"/>
    </row>
    <row r="155" spans="1:5" s="114" customFormat="1" ht="20.25" x14ac:dyDescent="0.25">
      <c r="A155" s="115"/>
      <c r="B155" s="115"/>
      <c r="C155" s="116"/>
      <c r="D155" s="116"/>
      <c r="E155" s="137"/>
    </row>
    <row r="156" spans="1:5" s="114" customFormat="1" ht="20.25" x14ac:dyDescent="0.25">
      <c r="A156" s="115"/>
      <c r="B156" s="115"/>
      <c r="C156" s="116"/>
      <c r="D156" s="116"/>
      <c r="E156" s="137"/>
    </row>
    <row r="157" spans="1:5" s="114" customFormat="1" ht="20.25" x14ac:dyDescent="0.25">
      <c r="A157" s="115"/>
      <c r="B157" s="115"/>
      <c r="C157" s="116"/>
      <c r="D157" s="116"/>
      <c r="E157" s="137"/>
    </row>
    <row r="158" spans="1:5" s="114" customFormat="1" ht="20.25" x14ac:dyDescent="0.25">
      <c r="A158" s="115"/>
      <c r="B158" s="115"/>
      <c r="C158" s="116"/>
      <c r="D158" s="116"/>
      <c r="E158" s="137"/>
    </row>
    <row r="159" spans="1:5" s="114" customFormat="1" ht="20.25" x14ac:dyDescent="0.25">
      <c r="A159" s="115"/>
      <c r="B159" s="115"/>
      <c r="C159" s="116"/>
      <c r="D159" s="116"/>
      <c r="E159" s="137"/>
    </row>
    <row r="160" spans="1:5" s="114" customFormat="1" ht="20.25" x14ac:dyDescent="0.25">
      <c r="A160" s="115"/>
      <c r="B160" s="115"/>
      <c r="C160" s="116"/>
      <c r="D160" s="116"/>
      <c r="E160" s="137"/>
    </row>
    <row r="161" spans="1:5" s="114" customFormat="1" ht="20.25" x14ac:dyDescent="0.25">
      <c r="A161" s="115"/>
      <c r="B161" s="115"/>
      <c r="C161" s="116"/>
      <c r="D161" s="116"/>
      <c r="E161" s="137"/>
    </row>
    <row r="162" spans="1:5" s="114" customFormat="1" ht="20.25" x14ac:dyDescent="0.25">
      <c r="A162" s="115"/>
      <c r="B162" s="115"/>
      <c r="C162" s="116"/>
      <c r="D162" s="116"/>
      <c r="E162" s="137"/>
    </row>
    <row r="163" spans="1:5" s="114" customFormat="1" ht="20.25" x14ac:dyDescent="0.25">
      <c r="A163" s="115"/>
      <c r="B163" s="115"/>
      <c r="C163" s="116"/>
      <c r="D163" s="116"/>
      <c r="E163" s="137"/>
    </row>
    <row r="164" spans="1:5" s="114" customFormat="1" ht="20.25" x14ac:dyDescent="0.25">
      <c r="A164" s="115"/>
      <c r="B164" s="115"/>
      <c r="C164" s="116"/>
      <c r="D164" s="116"/>
      <c r="E164" s="137"/>
    </row>
    <row r="165" spans="1:5" s="114" customFormat="1" ht="20.25" x14ac:dyDescent="0.25">
      <c r="A165" s="115"/>
      <c r="B165" s="115"/>
      <c r="C165" s="116"/>
      <c r="D165" s="116"/>
      <c r="E165" s="137"/>
    </row>
    <row r="166" spans="1:5" s="114" customFormat="1" ht="20.25" x14ac:dyDescent="0.25">
      <c r="A166" s="115"/>
      <c r="B166" s="115"/>
      <c r="C166" s="116"/>
      <c r="D166" s="116"/>
      <c r="E166" s="137"/>
    </row>
    <row r="167" spans="1:5" s="114" customFormat="1" ht="20.25" x14ac:dyDescent="0.25">
      <c r="A167" s="115"/>
      <c r="B167" s="115"/>
      <c r="C167" s="116"/>
      <c r="D167" s="116"/>
      <c r="E167" s="137"/>
    </row>
    <row r="168" spans="1:5" s="114" customFormat="1" ht="20.25" x14ac:dyDescent="0.25">
      <c r="A168" s="115"/>
      <c r="B168" s="115"/>
      <c r="C168" s="116"/>
      <c r="D168" s="116"/>
      <c r="E168" s="137"/>
    </row>
    <row r="169" spans="1:5" s="114" customFormat="1" ht="20.25" x14ac:dyDescent="0.25">
      <c r="A169" s="115"/>
      <c r="B169" s="115"/>
      <c r="C169" s="116"/>
      <c r="D169" s="116"/>
      <c r="E169" s="137"/>
    </row>
    <row r="170" spans="1:5" s="114" customFormat="1" ht="20.25" x14ac:dyDescent="0.25">
      <c r="A170" s="115"/>
      <c r="B170" s="115"/>
      <c r="C170" s="116"/>
      <c r="D170" s="116"/>
      <c r="E170" s="137"/>
    </row>
    <row r="171" spans="1:5" s="114" customFormat="1" ht="20.25" x14ac:dyDescent="0.25">
      <c r="A171" s="115"/>
      <c r="B171" s="115"/>
      <c r="C171" s="116"/>
      <c r="D171" s="116"/>
      <c r="E171" s="137"/>
    </row>
    <row r="172" spans="1:5" s="114" customFormat="1" ht="20.25" x14ac:dyDescent="0.25">
      <c r="A172" s="115"/>
      <c r="B172" s="115"/>
      <c r="C172" s="116"/>
      <c r="D172" s="116"/>
      <c r="E172" s="137"/>
    </row>
    <row r="173" spans="1:5" s="114" customFormat="1" ht="20.25" x14ac:dyDescent="0.25">
      <c r="A173" s="115"/>
      <c r="B173" s="115"/>
      <c r="C173" s="116"/>
      <c r="D173" s="116"/>
      <c r="E173" s="137"/>
    </row>
    <row r="174" spans="1:5" s="114" customFormat="1" ht="20.25" x14ac:dyDescent="0.25">
      <c r="A174" s="115"/>
      <c r="B174" s="115"/>
      <c r="C174" s="116"/>
      <c r="D174" s="116"/>
      <c r="E174" s="137"/>
    </row>
    <row r="175" spans="1:5" s="114" customFormat="1" ht="20.25" x14ac:dyDescent="0.25">
      <c r="A175" s="115"/>
      <c r="B175" s="115"/>
      <c r="C175" s="116"/>
      <c r="D175" s="116"/>
      <c r="E175" s="137"/>
    </row>
    <row r="176" spans="1:5" s="114" customFormat="1" ht="20.25" x14ac:dyDescent="0.25">
      <c r="A176" s="115"/>
      <c r="B176" s="115"/>
      <c r="C176" s="116"/>
      <c r="D176" s="116"/>
      <c r="E176" s="137"/>
    </row>
    <row r="177" spans="1:5" s="114" customFormat="1" ht="20.25" x14ac:dyDescent="0.25">
      <c r="A177" s="115"/>
      <c r="B177" s="115"/>
      <c r="C177" s="116"/>
      <c r="D177" s="116"/>
      <c r="E177" s="137"/>
    </row>
    <row r="178" spans="1:5" s="114" customFormat="1" ht="20.25" x14ac:dyDescent="0.25">
      <c r="A178" s="115"/>
      <c r="B178" s="115"/>
      <c r="C178" s="116"/>
      <c r="D178" s="116"/>
      <c r="E178" s="137"/>
    </row>
    <row r="179" spans="1:5" s="114" customFormat="1" ht="20.25" x14ac:dyDescent="0.25">
      <c r="A179" s="115"/>
      <c r="B179" s="115"/>
      <c r="C179" s="116"/>
      <c r="D179" s="116"/>
      <c r="E179" s="137"/>
    </row>
    <row r="180" spans="1:5" s="114" customFormat="1" ht="20.25" x14ac:dyDescent="0.25">
      <c r="A180" s="115"/>
      <c r="B180" s="115"/>
      <c r="C180" s="116"/>
      <c r="D180" s="116"/>
      <c r="E180" s="137"/>
    </row>
    <row r="181" spans="1:5" s="114" customFormat="1" ht="20.25" x14ac:dyDescent="0.25">
      <c r="A181" s="115"/>
      <c r="B181" s="115"/>
      <c r="C181" s="116"/>
      <c r="D181" s="116"/>
      <c r="E181" s="137"/>
    </row>
    <row r="182" spans="1:5" s="114" customFormat="1" ht="20.25" x14ac:dyDescent="0.25">
      <c r="A182" s="115"/>
      <c r="B182" s="115"/>
      <c r="C182" s="116"/>
      <c r="D182" s="116"/>
      <c r="E182" s="137"/>
    </row>
    <row r="183" spans="1:5" s="114" customFormat="1" ht="20.25" x14ac:dyDescent="0.25">
      <c r="A183" s="115"/>
      <c r="B183" s="115"/>
      <c r="C183" s="116"/>
      <c r="D183" s="116"/>
      <c r="E183" s="137"/>
    </row>
    <row r="184" spans="1:5" s="114" customFormat="1" ht="20.25" x14ac:dyDescent="0.25">
      <c r="A184" s="115"/>
      <c r="B184" s="115"/>
      <c r="C184" s="116"/>
      <c r="D184" s="116"/>
      <c r="E184" s="137"/>
    </row>
    <row r="185" spans="1:5" s="114" customFormat="1" ht="20.25" x14ac:dyDescent="0.25">
      <c r="A185" s="115"/>
      <c r="B185" s="115"/>
      <c r="C185" s="116"/>
      <c r="D185" s="116"/>
      <c r="E185" s="137"/>
    </row>
    <row r="186" spans="1:5" s="114" customFormat="1" ht="20.25" x14ac:dyDescent="0.25">
      <c r="A186" s="115"/>
      <c r="B186" s="115"/>
      <c r="C186" s="116"/>
      <c r="D186" s="116"/>
      <c r="E186" s="137"/>
    </row>
    <row r="187" spans="1:5" s="114" customFormat="1" ht="20.25" x14ac:dyDescent="0.25">
      <c r="A187" s="115"/>
      <c r="B187" s="115"/>
      <c r="C187" s="116"/>
      <c r="D187" s="116"/>
      <c r="E187" s="137"/>
    </row>
    <row r="188" spans="1:5" s="114" customFormat="1" ht="20.25" x14ac:dyDescent="0.25">
      <c r="A188" s="115"/>
      <c r="B188" s="115"/>
      <c r="C188" s="116"/>
      <c r="D188" s="116"/>
      <c r="E188" s="137"/>
    </row>
    <row r="189" spans="1:5" s="114" customFormat="1" ht="20.25" x14ac:dyDescent="0.25">
      <c r="A189" s="115"/>
      <c r="B189" s="115"/>
      <c r="C189" s="116"/>
      <c r="D189" s="116"/>
      <c r="E189" s="137"/>
    </row>
    <row r="190" spans="1:5" s="114" customFormat="1" ht="20.25" x14ac:dyDescent="0.25">
      <c r="A190" s="115"/>
      <c r="B190" s="115"/>
      <c r="C190" s="116"/>
      <c r="D190" s="116"/>
      <c r="E190" s="137"/>
    </row>
    <row r="191" spans="1:5" s="114" customFormat="1" ht="20.25" x14ac:dyDescent="0.25">
      <c r="A191" s="115"/>
      <c r="B191" s="115"/>
      <c r="C191" s="116"/>
      <c r="D191" s="116"/>
      <c r="E191" s="137"/>
    </row>
    <row r="192" spans="1:5" s="114" customFormat="1" ht="20.25" x14ac:dyDescent="0.25">
      <c r="A192" s="115"/>
      <c r="B192" s="115"/>
      <c r="C192" s="116"/>
      <c r="D192" s="116"/>
      <c r="E192" s="137"/>
    </row>
    <row r="193" spans="1:5" s="114" customFormat="1" ht="20.25" x14ac:dyDescent="0.25">
      <c r="A193" s="115"/>
      <c r="B193" s="115"/>
      <c r="C193" s="116"/>
      <c r="D193" s="116"/>
      <c r="E193" s="137"/>
    </row>
    <row r="194" spans="1:5" s="114" customFormat="1" ht="20.25" x14ac:dyDescent="0.25">
      <c r="A194" s="115"/>
      <c r="B194" s="115"/>
      <c r="C194" s="116"/>
      <c r="D194" s="116"/>
      <c r="E194" s="137"/>
    </row>
    <row r="195" spans="1:5" s="114" customFormat="1" ht="20.25" x14ac:dyDescent="0.25">
      <c r="A195" s="115"/>
      <c r="B195" s="115"/>
      <c r="C195" s="116"/>
      <c r="D195" s="116"/>
      <c r="E195" s="137"/>
    </row>
    <row r="196" spans="1:5" s="114" customFormat="1" ht="20.25" x14ac:dyDescent="0.25">
      <c r="A196" s="115"/>
      <c r="B196" s="115"/>
      <c r="C196" s="116"/>
      <c r="D196" s="116"/>
      <c r="E196" s="137"/>
    </row>
    <row r="197" spans="1:5" s="114" customFormat="1" ht="20.25" x14ac:dyDescent="0.25">
      <c r="A197" s="115"/>
      <c r="B197" s="115"/>
      <c r="C197" s="116"/>
      <c r="D197" s="116"/>
      <c r="E197" s="137"/>
    </row>
    <row r="198" spans="1:5" s="114" customFormat="1" ht="20.25" x14ac:dyDescent="0.25">
      <c r="A198" s="115"/>
      <c r="B198" s="115"/>
      <c r="C198" s="116"/>
      <c r="D198" s="116"/>
      <c r="E198" s="137"/>
    </row>
    <row r="199" spans="1:5" s="114" customFormat="1" ht="20.25" x14ac:dyDescent="0.25">
      <c r="A199" s="115"/>
      <c r="B199" s="115"/>
      <c r="C199" s="116"/>
      <c r="D199" s="116"/>
      <c r="E199" s="137"/>
    </row>
    <row r="200" spans="1:5" s="114" customFormat="1" ht="20.25" x14ac:dyDescent="0.25">
      <c r="A200" s="115"/>
      <c r="B200" s="115"/>
      <c r="C200" s="116"/>
      <c r="D200" s="116"/>
      <c r="E200" s="137"/>
    </row>
    <row r="201" spans="1:5" s="114" customFormat="1" ht="20.25" x14ac:dyDescent="0.25">
      <c r="A201" s="115"/>
      <c r="B201" s="115"/>
      <c r="C201" s="116"/>
      <c r="D201" s="116"/>
      <c r="E201" s="137"/>
    </row>
    <row r="202" spans="1:5" s="114" customFormat="1" ht="20.25" x14ac:dyDescent="0.25">
      <c r="A202" s="115"/>
      <c r="B202" s="115"/>
      <c r="C202" s="116"/>
      <c r="D202" s="116"/>
      <c r="E202" s="137"/>
    </row>
    <row r="203" spans="1:5" s="114" customFormat="1" ht="20.25" x14ac:dyDescent="0.25">
      <c r="A203" s="115"/>
      <c r="B203" s="115"/>
      <c r="C203" s="116"/>
      <c r="D203" s="116"/>
      <c r="E203" s="137"/>
    </row>
    <row r="204" spans="1:5" s="114" customFormat="1" ht="20.25" x14ac:dyDescent="0.25">
      <c r="A204" s="115"/>
      <c r="B204" s="115"/>
      <c r="C204" s="116"/>
      <c r="D204" s="116"/>
      <c r="E204" s="137"/>
    </row>
    <row r="205" spans="1:5" s="114" customFormat="1" ht="20.25" x14ac:dyDescent="0.25">
      <c r="A205" s="115"/>
      <c r="B205" s="115"/>
      <c r="C205" s="116"/>
      <c r="D205" s="116"/>
      <c r="E205" s="137"/>
    </row>
    <row r="206" spans="1:5" s="114" customFormat="1" ht="20.25" x14ac:dyDescent="0.25">
      <c r="A206" s="115"/>
      <c r="B206" s="115"/>
      <c r="C206" s="116"/>
      <c r="D206" s="116"/>
      <c r="E206" s="137"/>
    </row>
    <row r="207" spans="1:5" s="114" customFormat="1" ht="20.25" x14ac:dyDescent="0.25">
      <c r="A207" s="115"/>
      <c r="B207" s="115"/>
      <c r="C207" s="116"/>
      <c r="D207" s="116"/>
      <c r="E207" s="137"/>
    </row>
    <row r="208" spans="1:5" s="114" customFormat="1" ht="20.25" x14ac:dyDescent="0.25">
      <c r="A208" s="115"/>
      <c r="B208" s="115"/>
      <c r="C208" s="116"/>
      <c r="D208" s="116"/>
      <c r="E208" s="137"/>
    </row>
    <row r="209" spans="1:5" s="114" customFormat="1" ht="20.25" x14ac:dyDescent="0.25">
      <c r="A209" s="115"/>
      <c r="B209" s="115"/>
      <c r="C209" s="116"/>
      <c r="D209" s="116"/>
      <c r="E209" s="137"/>
    </row>
    <row r="210" spans="1:5" s="114" customFormat="1" ht="20.25" x14ac:dyDescent="0.25">
      <c r="A210" s="115"/>
      <c r="B210" s="115"/>
      <c r="C210" s="116"/>
      <c r="D210" s="116"/>
      <c r="E210" s="137"/>
    </row>
    <row r="211" spans="1:5" s="114" customFormat="1" ht="20.25" x14ac:dyDescent="0.25">
      <c r="A211" s="115"/>
      <c r="B211" s="115"/>
      <c r="C211" s="116"/>
      <c r="D211" s="116"/>
      <c r="E211" s="137"/>
    </row>
    <row r="212" spans="1:5" s="114" customFormat="1" ht="20.25" x14ac:dyDescent="0.25">
      <c r="A212" s="115"/>
      <c r="B212" s="115"/>
      <c r="C212" s="116"/>
      <c r="D212" s="116"/>
      <c r="E212" s="137"/>
    </row>
    <row r="213" spans="1:5" s="114" customFormat="1" ht="20.25" x14ac:dyDescent="0.25">
      <c r="A213" s="115"/>
      <c r="B213" s="115"/>
      <c r="C213" s="116"/>
      <c r="D213" s="116"/>
      <c r="E213" s="137"/>
    </row>
    <row r="214" spans="1:5" s="114" customFormat="1" ht="20.25" x14ac:dyDescent="0.25">
      <c r="A214" s="115"/>
      <c r="B214" s="115"/>
      <c r="C214" s="116"/>
      <c r="D214" s="116"/>
      <c r="E214" s="137"/>
    </row>
    <row r="215" spans="1:5" s="114" customFormat="1" ht="20.25" x14ac:dyDescent="0.25">
      <c r="A215" s="115"/>
      <c r="B215" s="115"/>
      <c r="C215" s="116"/>
      <c r="D215" s="116"/>
      <c r="E215" s="137"/>
    </row>
    <row r="216" spans="1:5" s="114" customFormat="1" ht="20.25" x14ac:dyDescent="0.25">
      <c r="A216" s="115"/>
      <c r="B216" s="115"/>
      <c r="C216" s="116"/>
      <c r="D216" s="116"/>
      <c r="E216" s="137"/>
    </row>
    <row r="217" spans="1:5" s="114" customFormat="1" ht="20.25" x14ac:dyDescent="0.25">
      <c r="A217" s="115"/>
      <c r="B217" s="115"/>
      <c r="C217" s="116"/>
      <c r="D217" s="116"/>
      <c r="E217" s="137"/>
    </row>
    <row r="218" spans="1:5" s="114" customFormat="1" ht="20.25" x14ac:dyDescent="0.25">
      <c r="A218" s="115"/>
      <c r="B218" s="115"/>
      <c r="C218" s="116"/>
      <c r="D218" s="116"/>
      <c r="E218" s="137"/>
    </row>
    <row r="219" spans="1:5" s="114" customFormat="1" ht="20.25" x14ac:dyDescent="0.25">
      <c r="A219" s="115"/>
      <c r="B219" s="115"/>
      <c r="C219" s="116"/>
      <c r="D219" s="116"/>
      <c r="E219" s="137"/>
    </row>
    <row r="220" spans="1:5" s="114" customFormat="1" ht="20.25" x14ac:dyDescent="0.25">
      <c r="A220" s="115"/>
      <c r="B220" s="115"/>
      <c r="C220" s="116"/>
      <c r="D220" s="116"/>
      <c r="E220" s="137"/>
    </row>
    <row r="221" spans="1:5" s="114" customFormat="1" ht="20.25" x14ac:dyDescent="0.25">
      <c r="A221" s="115"/>
      <c r="B221" s="115"/>
      <c r="C221" s="116"/>
      <c r="D221" s="116"/>
      <c r="E221" s="137"/>
    </row>
    <row r="222" spans="1:5" s="114" customFormat="1" ht="20.25" x14ac:dyDescent="0.25">
      <c r="A222" s="115"/>
      <c r="B222" s="115"/>
      <c r="C222" s="116"/>
      <c r="D222" s="116"/>
      <c r="E222" s="137"/>
    </row>
    <row r="223" spans="1:5" s="114" customFormat="1" ht="20.25" x14ac:dyDescent="0.25">
      <c r="A223" s="115"/>
      <c r="B223" s="115"/>
      <c r="C223" s="116"/>
      <c r="D223" s="116"/>
      <c r="E223" s="137"/>
    </row>
    <row r="224" spans="1:5" s="114" customFormat="1" ht="20.25" x14ac:dyDescent="0.25">
      <c r="A224" s="115"/>
      <c r="B224" s="115"/>
      <c r="C224" s="116"/>
      <c r="D224" s="116"/>
      <c r="E224" s="137"/>
    </row>
    <row r="225" spans="1:7" s="114" customFormat="1" ht="20.25" x14ac:dyDescent="0.25">
      <c r="A225" s="115"/>
      <c r="B225" s="115"/>
      <c r="C225" s="116"/>
      <c r="D225" s="116"/>
      <c r="E225" s="137"/>
    </row>
    <row r="226" spans="1:7" s="114" customFormat="1" ht="20.25" x14ac:dyDescent="0.25">
      <c r="A226" s="115"/>
      <c r="B226" s="115"/>
      <c r="C226" s="116"/>
      <c r="D226" s="116"/>
      <c r="E226" s="137"/>
    </row>
    <row r="227" spans="1:7" s="114" customFormat="1" ht="20.25" x14ac:dyDescent="0.25">
      <c r="A227" s="115"/>
      <c r="B227" s="115"/>
      <c r="C227" s="116"/>
      <c r="D227" s="116"/>
      <c r="E227" s="137"/>
    </row>
    <row r="228" spans="1:7" s="114" customFormat="1" ht="20.25" x14ac:dyDescent="0.25">
      <c r="A228" s="115"/>
      <c r="B228" s="115"/>
      <c r="C228" s="116"/>
      <c r="D228" s="116"/>
      <c r="E228" s="137"/>
    </row>
    <row r="229" spans="1:7" s="114" customFormat="1" ht="20.25" x14ac:dyDescent="0.25">
      <c r="A229" s="115"/>
      <c r="B229" s="115"/>
      <c r="C229" s="116"/>
      <c r="D229" s="116"/>
      <c r="E229" s="137"/>
    </row>
    <row r="230" spans="1:7" s="114" customFormat="1" ht="20.25" x14ac:dyDescent="0.25">
      <c r="A230" s="115"/>
      <c r="B230" s="115"/>
      <c r="C230" s="116"/>
      <c r="D230" s="116"/>
      <c r="E230" s="13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cm="1" vm="1">
        <f t="array" aca="1" ref="B249:B251" ca="1">_xlfn.UNIQUE(Tabla1[[#All],[Criterios]])</f>
        <v>#NAME?</v>
      </c>
      <c r="C249" s="33"/>
      <c r="E249" s="127" t="s">
        <v>50</v>
      </c>
    </row>
    <row r="250" spans="1:5" x14ac:dyDescent="0.25">
      <c r="A250" s="7"/>
      <c r="B250" s="33" t="e" vm="1">
        <f ca="1"/>
        <v>#NAME?</v>
      </c>
      <c r="C250" s="33"/>
    </row>
    <row r="251" spans="1:5" x14ac:dyDescent="0.25">
      <c r="B251" s="33" t="e" vm="1">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4"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3" t="s">
        <v>140</v>
      </c>
      <c r="C1" s="404"/>
      <c r="D1" s="404"/>
      <c r="E1" s="404"/>
      <c r="F1" s="405"/>
    </row>
    <row r="2" spans="2:11" ht="16.5" thickBot="1" x14ac:dyDescent="0.3">
      <c r="B2" s="36"/>
      <c r="C2" s="36"/>
      <c r="D2" s="36"/>
      <c r="E2" s="36"/>
      <c r="F2" s="36"/>
      <c r="I2" s="142"/>
      <c r="J2" s="159" t="s">
        <v>56</v>
      </c>
      <c r="K2" s="159" t="s">
        <v>57</v>
      </c>
    </row>
    <row r="3" spans="2:11" ht="16.5" thickBot="1" x14ac:dyDescent="0.25">
      <c r="B3" s="406" t="s">
        <v>141</v>
      </c>
      <c r="C3" s="407"/>
      <c r="D3" s="407"/>
      <c r="E3" s="37" t="s">
        <v>142</v>
      </c>
      <c r="F3" s="38" t="s">
        <v>143</v>
      </c>
      <c r="I3" s="158" t="s">
        <v>52</v>
      </c>
      <c r="J3" s="147">
        <v>0.5</v>
      </c>
      <c r="K3" s="147">
        <v>0.45</v>
      </c>
    </row>
    <row r="4" spans="2:11" ht="31.5" x14ac:dyDescent="0.2">
      <c r="B4" s="408" t="s">
        <v>144</v>
      </c>
      <c r="C4" s="410" t="s">
        <v>31</v>
      </c>
      <c r="D4" s="39" t="s">
        <v>52</v>
      </c>
      <c r="E4" s="40" t="s">
        <v>145</v>
      </c>
      <c r="F4" s="41">
        <v>0.25</v>
      </c>
      <c r="I4" s="159" t="s">
        <v>53</v>
      </c>
      <c r="J4" s="147">
        <v>0.4</v>
      </c>
      <c r="K4" s="147">
        <v>0.35</v>
      </c>
    </row>
    <row r="5" spans="2:11" ht="47.25" x14ac:dyDescent="0.2">
      <c r="B5" s="409"/>
      <c r="C5" s="411"/>
      <c r="D5" s="42" t="s">
        <v>53</v>
      </c>
      <c r="E5" s="43" t="s">
        <v>146</v>
      </c>
      <c r="F5" s="44">
        <v>0.15</v>
      </c>
      <c r="I5" s="159" t="s">
        <v>54</v>
      </c>
      <c r="J5" s="147">
        <v>0.35</v>
      </c>
      <c r="K5" s="147">
        <v>0.3</v>
      </c>
    </row>
    <row r="6" spans="2:11" ht="47.25" x14ac:dyDescent="0.2">
      <c r="B6" s="409"/>
      <c r="C6" s="411"/>
      <c r="D6" s="42" t="s">
        <v>54</v>
      </c>
      <c r="E6" s="43" t="s">
        <v>147</v>
      </c>
      <c r="F6" s="44">
        <v>0.1</v>
      </c>
    </row>
    <row r="7" spans="2:11" ht="63" x14ac:dyDescent="0.2">
      <c r="B7" s="409"/>
      <c r="C7" s="411" t="s">
        <v>32</v>
      </c>
      <c r="D7" s="42" t="s">
        <v>56</v>
      </c>
      <c r="E7" s="43" t="s">
        <v>148</v>
      </c>
      <c r="F7" s="44">
        <v>0.25</v>
      </c>
      <c r="G7" s="143"/>
    </row>
    <row r="8" spans="2:11" ht="31.5" x14ac:dyDescent="0.2">
      <c r="B8" s="409"/>
      <c r="C8" s="411"/>
      <c r="D8" s="42" t="s">
        <v>57</v>
      </c>
      <c r="E8" s="43" t="s">
        <v>149</v>
      </c>
      <c r="F8" s="44">
        <v>0.2</v>
      </c>
      <c r="G8" s="143"/>
    </row>
    <row r="9" spans="2:11" ht="47.25" x14ac:dyDescent="0.2">
      <c r="B9" s="409" t="s">
        <v>150</v>
      </c>
      <c r="C9" s="411" t="s">
        <v>34</v>
      </c>
      <c r="D9" s="42" t="s">
        <v>59</v>
      </c>
      <c r="E9" s="43" t="s">
        <v>151</v>
      </c>
      <c r="F9" s="45" t="s">
        <v>152</v>
      </c>
    </row>
    <row r="10" spans="2:11" ht="63" x14ac:dyDescent="0.2">
      <c r="B10" s="409"/>
      <c r="C10" s="411"/>
      <c r="D10" s="42" t="s">
        <v>153</v>
      </c>
      <c r="E10" s="43" t="s">
        <v>154</v>
      </c>
      <c r="F10" s="45" t="s">
        <v>152</v>
      </c>
    </row>
    <row r="11" spans="2:11" ht="47.25" x14ac:dyDescent="0.2">
      <c r="B11" s="409"/>
      <c r="C11" s="411" t="s">
        <v>35</v>
      </c>
      <c r="D11" s="42" t="s">
        <v>62</v>
      </c>
      <c r="E11" s="43" t="s">
        <v>155</v>
      </c>
      <c r="F11" s="45" t="s">
        <v>152</v>
      </c>
    </row>
    <row r="12" spans="2:11" ht="47.25" x14ac:dyDescent="0.2">
      <c r="B12" s="409"/>
      <c r="C12" s="411"/>
      <c r="D12" s="42" t="s">
        <v>63</v>
      </c>
      <c r="E12" s="43" t="s">
        <v>156</v>
      </c>
      <c r="F12" s="45" t="s">
        <v>152</v>
      </c>
    </row>
    <row r="13" spans="2:11" ht="31.5" x14ac:dyDescent="0.2">
      <c r="B13" s="409"/>
      <c r="C13" s="411" t="s">
        <v>36</v>
      </c>
      <c r="D13" s="42" t="s">
        <v>65</v>
      </c>
      <c r="E13" s="43" t="s">
        <v>157</v>
      </c>
      <c r="F13" s="45" t="s">
        <v>152</v>
      </c>
    </row>
    <row r="14" spans="2:11" ht="32.25" thickBot="1" x14ac:dyDescent="0.25">
      <c r="B14" s="412"/>
      <c r="C14" s="413"/>
      <c r="D14" s="46" t="s">
        <v>66</v>
      </c>
      <c r="E14" s="47" t="s">
        <v>158</v>
      </c>
      <c r="F14" s="48" t="s">
        <v>152</v>
      </c>
    </row>
    <row r="15" spans="2:11" ht="49.5" customHeight="1" x14ac:dyDescent="0.2">
      <c r="B15" s="402" t="s">
        <v>159</v>
      </c>
      <c r="C15" s="402"/>
      <c r="D15" s="402"/>
      <c r="E15" s="402"/>
      <c r="F15" s="402"/>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14" t="s">
        <v>345</v>
      </c>
      <c r="C4" s="414"/>
      <c r="D4" s="414"/>
      <c r="E4" s="414"/>
      <c r="F4" s="414"/>
      <c r="G4" s="414"/>
      <c r="H4" s="414"/>
      <c r="I4" s="414"/>
      <c r="J4" s="415" t="s">
        <v>8</v>
      </c>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T4" s="416" t="s">
        <v>25</v>
      </c>
      <c r="AU4" s="416"/>
    </row>
    <row r="5" spans="2:47" x14ac:dyDescent="0.25">
      <c r="B5" s="414"/>
      <c r="C5" s="414"/>
      <c r="D5" s="414"/>
      <c r="E5" s="414"/>
      <c r="F5" s="414"/>
      <c r="G5" s="414"/>
      <c r="H5" s="414"/>
      <c r="I5" s="414"/>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T5" s="416"/>
      <c r="AU5" s="416"/>
    </row>
    <row r="6" spans="2:47" x14ac:dyDescent="0.25">
      <c r="B6" s="414"/>
      <c r="C6" s="414"/>
      <c r="D6" s="414"/>
      <c r="E6" s="414"/>
      <c r="F6" s="414"/>
      <c r="G6" s="414"/>
      <c r="H6" s="414"/>
      <c r="I6" s="414"/>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T6" s="416"/>
      <c r="AU6" s="416"/>
    </row>
    <row r="7" spans="2:47" ht="15.75" thickBot="1" x14ac:dyDescent="0.3"/>
    <row r="8" spans="2:47" ht="15.75" x14ac:dyDescent="0.25">
      <c r="B8" s="417" t="s">
        <v>109</v>
      </c>
      <c r="C8" s="417"/>
      <c r="D8" s="418"/>
      <c r="E8" s="419" t="s">
        <v>160</v>
      </c>
      <c r="F8" s="420"/>
      <c r="G8" s="420"/>
      <c r="H8" s="420"/>
      <c r="I8" s="421"/>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28" t="s">
        <v>161</v>
      </c>
      <c r="AO8" s="429"/>
      <c r="AP8" s="429"/>
      <c r="AQ8" s="429"/>
      <c r="AR8" s="429"/>
      <c r="AS8" s="430"/>
      <c r="AT8" s="437" t="s">
        <v>344</v>
      </c>
      <c r="AU8" s="437"/>
    </row>
    <row r="9" spans="2:47" ht="15.75" x14ac:dyDescent="0.25">
      <c r="B9" s="417"/>
      <c r="C9" s="417"/>
      <c r="D9" s="418"/>
      <c r="E9" s="422"/>
      <c r="F9" s="423"/>
      <c r="G9" s="423"/>
      <c r="H9" s="423"/>
      <c r="I9" s="424"/>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31"/>
      <c r="AO9" s="432"/>
      <c r="AP9" s="432"/>
      <c r="AQ9" s="432"/>
      <c r="AR9" s="432"/>
      <c r="AS9" s="433"/>
      <c r="AT9" s="437"/>
      <c r="AU9" s="437"/>
    </row>
    <row r="10" spans="2:47" ht="15.75" x14ac:dyDescent="0.25">
      <c r="B10" s="417"/>
      <c r="C10" s="417"/>
      <c r="D10" s="418"/>
      <c r="E10" s="422"/>
      <c r="F10" s="423"/>
      <c r="G10" s="423"/>
      <c r="H10" s="423"/>
      <c r="I10" s="424"/>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31"/>
      <c r="AO10" s="432"/>
      <c r="AP10" s="432"/>
      <c r="AQ10" s="432"/>
      <c r="AR10" s="432"/>
      <c r="AS10" s="433"/>
      <c r="AT10" s="437"/>
      <c r="AU10" s="437"/>
    </row>
    <row r="11" spans="2:47" ht="15.75" x14ac:dyDescent="0.25">
      <c r="B11" s="417"/>
      <c r="C11" s="417"/>
      <c r="D11" s="418"/>
      <c r="E11" s="422"/>
      <c r="F11" s="423"/>
      <c r="G11" s="423"/>
      <c r="H11" s="423"/>
      <c r="I11" s="424"/>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31"/>
      <c r="AO11" s="432"/>
      <c r="AP11" s="432"/>
      <c r="AQ11" s="432"/>
      <c r="AR11" s="432"/>
      <c r="AS11" s="433"/>
      <c r="AT11" s="437"/>
      <c r="AU11" s="437"/>
    </row>
    <row r="12" spans="2:47" ht="15.75" x14ac:dyDescent="0.25">
      <c r="B12" s="417"/>
      <c r="C12" s="417"/>
      <c r="D12" s="418"/>
      <c r="E12" s="422"/>
      <c r="F12" s="423"/>
      <c r="G12" s="423"/>
      <c r="H12" s="423"/>
      <c r="I12" s="424"/>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31"/>
      <c r="AO12" s="432"/>
      <c r="AP12" s="432"/>
      <c r="AQ12" s="432"/>
      <c r="AR12" s="432"/>
      <c r="AS12" s="433"/>
      <c r="AT12" s="437"/>
      <c r="AU12" s="437"/>
    </row>
    <row r="13" spans="2:47" ht="15.75" x14ac:dyDescent="0.25">
      <c r="B13" s="417"/>
      <c r="C13" s="417"/>
      <c r="D13" s="418"/>
      <c r="E13" s="422"/>
      <c r="F13" s="423"/>
      <c r="G13" s="423"/>
      <c r="H13" s="423"/>
      <c r="I13" s="424"/>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31"/>
      <c r="AO13" s="432"/>
      <c r="AP13" s="432"/>
      <c r="AQ13" s="432"/>
      <c r="AR13" s="432"/>
      <c r="AS13" s="433"/>
      <c r="AT13" s="437"/>
      <c r="AU13" s="437"/>
    </row>
    <row r="14" spans="2:47" ht="5.25" customHeight="1" thickBot="1" x14ac:dyDescent="0.3">
      <c r="B14" s="417"/>
      <c r="C14" s="417"/>
      <c r="D14" s="418"/>
      <c r="E14" s="422"/>
      <c r="F14" s="423"/>
      <c r="G14" s="423"/>
      <c r="H14" s="423"/>
      <c r="I14" s="424"/>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31"/>
      <c r="AO14" s="432"/>
      <c r="AP14" s="432"/>
      <c r="AQ14" s="432"/>
      <c r="AR14" s="432"/>
      <c r="AS14" s="433"/>
      <c r="AT14" s="437"/>
      <c r="AU14" s="437"/>
    </row>
    <row r="15" spans="2:47" ht="16.5" hidden="1" thickBot="1" x14ac:dyDescent="0.3">
      <c r="B15" s="417"/>
      <c r="C15" s="417"/>
      <c r="D15" s="418"/>
      <c r="E15" s="422"/>
      <c r="F15" s="423"/>
      <c r="G15" s="423"/>
      <c r="H15" s="423"/>
      <c r="I15" s="424"/>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31"/>
      <c r="AO15" s="432"/>
      <c r="AP15" s="432"/>
      <c r="AQ15" s="432"/>
      <c r="AR15" s="432"/>
      <c r="AS15" s="433"/>
      <c r="AT15" s="36"/>
      <c r="AU15" s="36"/>
    </row>
    <row r="16" spans="2:47" ht="16.5" hidden="1" thickBot="1" x14ac:dyDescent="0.3">
      <c r="B16" s="417"/>
      <c r="C16" s="417"/>
      <c r="D16" s="418"/>
      <c r="E16" s="422"/>
      <c r="F16" s="423"/>
      <c r="G16" s="423"/>
      <c r="H16" s="423"/>
      <c r="I16" s="424"/>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31"/>
      <c r="AO16" s="432"/>
      <c r="AP16" s="432"/>
      <c r="AQ16" s="432"/>
      <c r="AR16" s="432"/>
      <c r="AS16" s="433"/>
      <c r="AT16" s="36"/>
      <c r="AU16" s="36"/>
    </row>
    <row r="17" spans="2:47" ht="16.5" hidden="1" thickBot="1" x14ac:dyDescent="0.3">
      <c r="B17" s="417"/>
      <c r="C17" s="417"/>
      <c r="D17" s="418"/>
      <c r="E17" s="425"/>
      <c r="F17" s="426"/>
      <c r="G17" s="426"/>
      <c r="H17" s="426"/>
      <c r="I17" s="427"/>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34"/>
      <c r="AO17" s="435"/>
      <c r="AP17" s="435"/>
      <c r="AQ17" s="435"/>
      <c r="AR17" s="435"/>
      <c r="AS17" s="436"/>
      <c r="AT17" s="36"/>
      <c r="AU17" s="36"/>
    </row>
    <row r="18" spans="2:47" ht="15.75" customHeight="1" x14ac:dyDescent="0.25">
      <c r="B18" s="417"/>
      <c r="C18" s="417"/>
      <c r="D18" s="418"/>
      <c r="E18" s="419" t="s">
        <v>162</v>
      </c>
      <c r="F18" s="420"/>
      <c r="G18" s="420"/>
      <c r="H18" s="420"/>
      <c r="I18" s="420"/>
      <c r="J18" s="196" t="s">
        <v>342</v>
      </c>
      <c r="K18" s="197" t="s">
        <v>342</v>
      </c>
      <c r="L18" s="197" t="s">
        <v>342</v>
      </c>
      <c r="M18" s="197" t="s">
        <v>342</v>
      </c>
      <c r="N18" s="197" t="s">
        <v>342</v>
      </c>
      <c r="O18" s="198" t="s">
        <v>342</v>
      </c>
      <c r="P18" s="196" t="s">
        <v>342</v>
      </c>
      <c r="Q18" s="197"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39" t="s">
        <v>163</v>
      </c>
      <c r="AO18" s="440"/>
      <c r="AP18" s="440"/>
      <c r="AQ18" s="440"/>
      <c r="AR18" s="440"/>
      <c r="AS18" s="440"/>
      <c r="AT18" s="445" t="s">
        <v>343</v>
      </c>
      <c r="AU18" s="446"/>
    </row>
    <row r="19" spans="2:47" ht="15.75" customHeight="1" x14ac:dyDescent="0.25">
      <c r="B19" s="417"/>
      <c r="C19" s="417"/>
      <c r="D19" s="418"/>
      <c r="E19" s="438"/>
      <c r="F19" s="423"/>
      <c r="G19" s="423"/>
      <c r="H19" s="423"/>
      <c r="I19" s="423"/>
      <c r="J19" s="199" t="s">
        <v>342</v>
      </c>
      <c r="K19" s="200" t="s">
        <v>342</v>
      </c>
      <c r="L19" s="200" t="s">
        <v>342</v>
      </c>
      <c r="M19" s="200" t="s">
        <v>342</v>
      </c>
      <c r="N19" s="200" t="s">
        <v>342</v>
      </c>
      <c r="O19" s="201" t="s">
        <v>342</v>
      </c>
      <c r="P19" s="199" t="s">
        <v>342</v>
      </c>
      <c r="Q19" s="200"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41"/>
      <c r="AO19" s="442"/>
      <c r="AP19" s="442"/>
      <c r="AQ19" s="442"/>
      <c r="AR19" s="442"/>
      <c r="AS19" s="442"/>
      <c r="AT19" s="447"/>
      <c r="AU19" s="448"/>
    </row>
    <row r="20" spans="2:47" ht="15.75" customHeight="1" x14ac:dyDescent="0.25">
      <c r="B20" s="417"/>
      <c r="C20" s="417"/>
      <c r="D20" s="418"/>
      <c r="E20" s="422"/>
      <c r="F20" s="423"/>
      <c r="G20" s="423"/>
      <c r="H20" s="423"/>
      <c r="I20" s="423"/>
      <c r="J20" s="199" t="s">
        <v>342</v>
      </c>
      <c r="K20" s="200" t="s">
        <v>342</v>
      </c>
      <c r="L20" s="200" t="s">
        <v>342</v>
      </c>
      <c r="M20" s="200" t="s">
        <v>342</v>
      </c>
      <c r="N20" s="200" t="s">
        <v>342</v>
      </c>
      <c r="O20" s="201" t="s">
        <v>342</v>
      </c>
      <c r="P20" s="199" t="s">
        <v>342</v>
      </c>
      <c r="Q20" s="200"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41"/>
      <c r="AO20" s="442"/>
      <c r="AP20" s="442"/>
      <c r="AQ20" s="442"/>
      <c r="AR20" s="442"/>
      <c r="AS20" s="442"/>
      <c r="AT20" s="447"/>
      <c r="AU20" s="448"/>
    </row>
    <row r="21" spans="2:47" ht="15.75" customHeight="1" x14ac:dyDescent="0.25">
      <c r="B21" s="417"/>
      <c r="C21" s="417"/>
      <c r="D21" s="418"/>
      <c r="E21" s="422"/>
      <c r="F21" s="423"/>
      <c r="G21" s="423"/>
      <c r="H21" s="423"/>
      <c r="I21" s="423"/>
      <c r="J21" s="199" t="s">
        <v>342</v>
      </c>
      <c r="K21" s="200" t="s">
        <v>342</v>
      </c>
      <c r="L21" s="200" t="s">
        <v>342</v>
      </c>
      <c r="M21" s="200" t="s">
        <v>342</v>
      </c>
      <c r="N21" s="200" t="s">
        <v>342</v>
      </c>
      <c r="O21" s="201" t="s">
        <v>342</v>
      </c>
      <c r="P21" s="199" t="s">
        <v>342</v>
      </c>
      <c r="Q21" s="200"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41"/>
      <c r="AO21" s="442"/>
      <c r="AP21" s="442"/>
      <c r="AQ21" s="442"/>
      <c r="AR21" s="442"/>
      <c r="AS21" s="442"/>
      <c r="AT21" s="447"/>
      <c r="AU21" s="448"/>
    </row>
    <row r="22" spans="2:47" ht="15.75" customHeight="1" x14ac:dyDescent="0.25">
      <c r="B22" s="417"/>
      <c r="C22" s="417"/>
      <c r="D22" s="418"/>
      <c r="E22" s="422"/>
      <c r="F22" s="423"/>
      <c r="G22" s="423"/>
      <c r="H22" s="423"/>
      <c r="I22" s="423"/>
      <c r="J22" s="199" t="s">
        <v>342</v>
      </c>
      <c r="K22" s="200" t="s">
        <v>342</v>
      </c>
      <c r="L22" s="200" t="s">
        <v>342</v>
      </c>
      <c r="M22" s="200" t="s">
        <v>342</v>
      </c>
      <c r="N22" s="200" t="s">
        <v>342</v>
      </c>
      <c r="O22" s="201" t="s">
        <v>342</v>
      </c>
      <c r="P22" s="199" t="s">
        <v>342</v>
      </c>
      <c r="Q22" s="200"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41"/>
      <c r="AO22" s="442"/>
      <c r="AP22" s="442"/>
      <c r="AQ22" s="442"/>
      <c r="AR22" s="442"/>
      <c r="AS22" s="442"/>
      <c r="AT22" s="447"/>
      <c r="AU22" s="448"/>
    </row>
    <row r="23" spans="2:47" ht="0.75" customHeight="1" x14ac:dyDescent="0.25">
      <c r="B23" s="417"/>
      <c r="C23" s="417"/>
      <c r="D23" s="418"/>
      <c r="E23" s="422"/>
      <c r="F23" s="423"/>
      <c r="G23" s="423"/>
      <c r="H23" s="423"/>
      <c r="I23" s="423"/>
      <c r="J23" s="199" t="s">
        <v>342</v>
      </c>
      <c r="K23" s="200" t="s">
        <v>342</v>
      </c>
      <c r="L23" s="200" t="s">
        <v>342</v>
      </c>
      <c r="M23" s="200" t="s">
        <v>342</v>
      </c>
      <c r="N23" s="200" t="s">
        <v>342</v>
      </c>
      <c r="O23" s="201" t="s">
        <v>342</v>
      </c>
      <c r="P23" s="199" t="s">
        <v>342</v>
      </c>
      <c r="Q23" s="200"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41"/>
      <c r="AO23" s="442"/>
      <c r="AP23" s="442"/>
      <c r="AQ23" s="442"/>
      <c r="AR23" s="442"/>
      <c r="AS23" s="442"/>
      <c r="AT23" s="447"/>
      <c r="AU23" s="448"/>
    </row>
    <row r="24" spans="2:47" ht="15.75" hidden="1" customHeight="1" x14ac:dyDescent="0.25">
      <c r="B24" s="417"/>
      <c r="C24" s="417"/>
      <c r="D24" s="418"/>
      <c r="E24" s="422"/>
      <c r="F24" s="423"/>
      <c r="G24" s="423"/>
      <c r="H24" s="423"/>
      <c r="I24" s="423"/>
      <c r="J24" s="199" t="s">
        <v>342</v>
      </c>
      <c r="K24" s="200" t="s">
        <v>342</v>
      </c>
      <c r="L24" s="200" t="s">
        <v>342</v>
      </c>
      <c r="M24" s="200" t="s">
        <v>342</v>
      </c>
      <c r="N24" s="200" t="s">
        <v>342</v>
      </c>
      <c r="O24" s="201" t="s">
        <v>342</v>
      </c>
      <c r="P24" s="199" t="s">
        <v>342</v>
      </c>
      <c r="Q24" s="200"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41"/>
      <c r="AO24" s="442"/>
      <c r="AP24" s="442"/>
      <c r="AQ24" s="442"/>
      <c r="AR24" s="442"/>
      <c r="AS24" s="442"/>
      <c r="AT24" s="447"/>
      <c r="AU24" s="448"/>
    </row>
    <row r="25" spans="2:47" ht="15.75" hidden="1" customHeight="1" thickBot="1" x14ac:dyDescent="0.3">
      <c r="B25" s="417"/>
      <c r="C25" s="417"/>
      <c r="D25" s="418"/>
      <c r="E25" s="422"/>
      <c r="F25" s="423"/>
      <c r="G25" s="423"/>
      <c r="H25" s="423"/>
      <c r="I25" s="423"/>
      <c r="J25" s="199" t="s">
        <v>342</v>
      </c>
      <c r="K25" s="200" t="s">
        <v>342</v>
      </c>
      <c r="L25" s="200" t="s">
        <v>342</v>
      </c>
      <c r="M25" s="200" t="s">
        <v>342</v>
      </c>
      <c r="N25" s="200" t="s">
        <v>342</v>
      </c>
      <c r="O25" s="201" t="s">
        <v>342</v>
      </c>
      <c r="P25" s="199" t="s">
        <v>342</v>
      </c>
      <c r="Q25" s="200"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41"/>
      <c r="AO25" s="442"/>
      <c r="AP25" s="442"/>
      <c r="AQ25" s="442"/>
      <c r="AR25" s="442"/>
      <c r="AS25" s="442"/>
      <c r="AT25" s="447"/>
      <c r="AU25" s="448"/>
    </row>
    <row r="26" spans="2:47" ht="15.75" hidden="1" customHeight="1" thickBot="1" x14ac:dyDescent="0.3">
      <c r="B26" s="417"/>
      <c r="C26" s="417"/>
      <c r="D26" s="418"/>
      <c r="E26" s="422"/>
      <c r="F26" s="423"/>
      <c r="G26" s="423"/>
      <c r="H26" s="423"/>
      <c r="I26" s="423"/>
      <c r="J26" s="199" t="s">
        <v>342</v>
      </c>
      <c r="K26" s="200" t="s">
        <v>342</v>
      </c>
      <c r="L26" s="200" t="s">
        <v>342</v>
      </c>
      <c r="M26" s="200" t="s">
        <v>342</v>
      </c>
      <c r="N26" s="200" t="s">
        <v>342</v>
      </c>
      <c r="O26" s="201" t="s">
        <v>342</v>
      </c>
      <c r="P26" s="199" t="s">
        <v>342</v>
      </c>
      <c r="Q26" s="200"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41"/>
      <c r="AO26" s="442"/>
      <c r="AP26" s="442"/>
      <c r="AQ26" s="442"/>
      <c r="AR26" s="442"/>
      <c r="AS26" s="442"/>
      <c r="AT26" s="447"/>
      <c r="AU26" s="448"/>
    </row>
    <row r="27" spans="2:47" ht="21" customHeight="1" thickBot="1" x14ac:dyDescent="0.3">
      <c r="B27" s="417"/>
      <c r="C27" s="417"/>
      <c r="D27" s="418"/>
      <c r="E27" s="425"/>
      <c r="F27" s="426"/>
      <c r="G27" s="426"/>
      <c r="H27" s="426"/>
      <c r="I27" s="426"/>
      <c r="J27" s="202" t="s">
        <v>342</v>
      </c>
      <c r="K27" s="203" t="s">
        <v>342</v>
      </c>
      <c r="L27" s="203" t="s">
        <v>342</v>
      </c>
      <c r="M27" s="203" t="s">
        <v>342</v>
      </c>
      <c r="N27" s="203" t="s">
        <v>342</v>
      </c>
      <c r="O27" s="204" t="s">
        <v>342</v>
      </c>
      <c r="P27" s="202" t="s">
        <v>342</v>
      </c>
      <c r="Q27" s="203"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43"/>
      <c r="AO27" s="444"/>
      <c r="AP27" s="444"/>
      <c r="AQ27" s="444"/>
      <c r="AR27" s="444"/>
      <c r="AS27" s="444"/>
      <c r="AT27" s="449"/>
      <c r="AU27" s="450"/>
    </row>
    <row r="28" spans="2:47" ht="15.75" customHeight="1" x14ac:dyDescent="0.25">
      <c r="B28" s="417"/>
      <c r="C28" s="417"/>
      <c r="D28" s="418"/>
      <c r="E28" s="419" t="s">
        <v>164</v>
      </c>
      <c r="F28" s="420"/>
      <c r="G28" s="420"/>
      <c r="H28" s="420"/>
      <c r="I28" s="421"/>
      <c r="J28" s="196" t="s">
        <v>342</v>
      </c>
      <c r="K28" s="197" t="s">
        <v>342</v>
      </c>
      <c r="L28" s="197" t="s">
        <v>342</v>
      </c>
      <c r="M28" s="197" t="s">
        <v>342</v>
      </c>
      <c r="N28" s="197" t="s">
        <v>342</v>
      </c>
      <c r="O28" s="198" t="s">
        <v>342</v>
      </c>
      <c r="P28" s="196" t="s">
        <v>342</v>
      </c>
      <c r="Q28" s="197" t="s">
        <v>342</v>
      </c>
      <c r="R28" s="197" t="s">
        <v>342</v>
      </c>
      <c r="S28" s="197" t="s">
        <v>342</v>
      </c>
      <c r="T28" s="197" t="s">
        <v>342</v>
      </c>
      <c r="U28" s="198" t="s">
        <v>342</v>
      </c>
      <c r="V28" s="196" t="s">
        <v>342</v>
      </c>
      <c r="W28" s="197"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52" t="s">
        <v>127</v>
      </c>
      <c r="AO28" s="453"/>
      <c r="AP28" s="453"/>
      <c r="AQ28" s="453"/>
      <c r="AR28" s="453"/>
      <c r="AS28" s="453"/>
      <c r="AT28" s="437" t="s">
        <v>366</v>
      </c>
      <c r="AU28" s="437"/>
    </row>
    <row r="29" spans="2:47" ht="15.75" x14ac:dyDescent="0.25">
      <c r="B29" s="417"/>
      <c r="C29" s="417"/>
      <c r="D29" s="418"/>
      <c r="E29" s="438"/>
      <c r="F29" s="423"/>
      <c r="G29" s="423"/>
      <c r="H29" s="423"/>
      <c r="I29" s="424"/>
      <c r="J29" s="199" t="s">
        <v>342</v>
      </c>
      <c r="K29" s="200" t="s">
        <v>342</v>
      </c>
      <c r="L29" s="200" t="s">
        <v>342</v>
      </c>
      <c r="M29" s="200" t="s">
        <v>342</v>
      </c>
      <c r="N29" s="200" t="s">
        <v>342</v>
      </c>
      <c r="O29" s="201" t="s">
        <v>342</v>
      </c>
      <c r="P29" s="199" t="s">
        <v>342</v>
      </c>
      <c r="Q29" s="200" t="s">
        <v>342</v>
      </c>
      <c r="R29" s="200" t="s">
        <v>342</v>
      </c>
      <c r="S29" s="200" t="s">
        <v>342</v>
      </c>
      <c r="T29" s="200" t="s">
        <v>342</v>
      </c>
      <c r="U29" s="201" t="s">
        <v>342</v>
      </c>
      <c r="V29" s="199" t="s">
        <v>342</v>
      </c>
      <c r="W29" s="200"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54"/>
      <c r="AO29" s="455"/>
      <c r="AP29" s="455"/>
      <c r="AQ29" s="455"/>
      <c r="AR29" s="455"/>
      <c r="AS29" s="455"/>
      <c r="AT29" s="437"/>
      <c r="AU29" s="437"/>
    </row>
    <row r="30" spans="2:47" ht="15.75" x14ac:dyDescent="0.25">
      <c r="B30" s="417"/>
      <c r="C30" s="417"/>
      <c r="D30" s="418"/>
      <c r="E30" s="422"/>
      <c r="F30" s="423"/>
      <c r="G30" s="423"/>
      <c r="H30" s="423"/>
      <c r="I30" s="424"/>
      <c r="J30" s="199" t="s">
        <v>342</v>
      </c>
      <c r="K30" s="200" t="s">
        <v>342</v>
      </c>
      <c r="L30" s="200" t="s">
        <v>342</v>
      </c>
      <c r="M30" s="200" t="s">
        <v>342</v>
      </c>
      <c r="N30" s="200" t="s">
        <v>342</v>
      </c>
      <c r="O30" s="201" t="s">
        <v>342</v>
      </c>
      <c r="P30" s="199" t="s">
        <v>342</v>
      </c>
      <c r="Q30" s="200" t="s">
        <v>342</v>
      </c>
      <c r="R30" s="200" t="s">
        <v>342</v>
      </c>
      <c r="S30" s="200" t="s">
        <v>342</v>
      </c>
      <c r="T30" s="200" t="s">
        <v>342</v>
      </c>
      <c r="U30" s="201" t="s">
        <v>342</v>
      </c>
      <c r="V30" s="199" t="s">
        <v>342</v>
      </c>
      <c r="W30" s="200"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54"/>
      <c r="AO30" s="455"/>
      <c r="AP30" s="455"/>
      <c r="AQ30" s="455"/>
      <c r="AR30" s="455"/>
      <c r="AS30" s="455"/>
      <c r="AT30" s="437"/>
      <c r="AU30" s="437"/>
    </row>
    <row r="31" spans="2:47" ht="15.75" x14ac:dyDescent="0.25">
      <c r="B31" s="417"/>
      <c r="C31" s="417"/>
      <c r="D31" s="418"/>
      <c r="E31" s="422"/>
      <c r="F31" s="423"/>
      <c r="G31" s="423"/>
      <c r="H31" s="423"/>
      <c r="I31" s="424"/>
      <c r="J31" s="199" t="s">
        <v>342</v>
      </c>
      <c r="K31" s="200" t="s">
        <v>342</v>
      </c>
      <c r="L31" s="200" t="s">
        <v>342</v>
      </c>
      <c r="M31" s="200" t="s">
        <v>342</v>
      </c>
      <c r="N31" s="200" t="s">
        <v>342</v>
      </c>
      <c r="O31" s="201" t="s">
        <v>342</v>
      </c>
      <c r="P31" s="199" t="s">
        <v>342</v>
      </c>
      <c r="Q31" s="200" t="s">
        <v>342</v>
      </c>
      <c r="R31" s="200" t="s">
        <v>342</v>
      </c>
      <c r="S31" s="200" t="s">
        <v>342</v>
      </c>
      <c r="T31" s="200" t="s">
        <v>342</v>
      </c>
      <c r="U31" s="201" t="s">
        <v>342</v>
      </c>
      <c r="V31" s="199" t="s">
        <v>342</v>
      </c>
      <c r="W31" s="200"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54"/>
      <c r="AO31" s="455"/>
      <c r="AP31" s="455"/>
      <c r="AQ31" s="455"/>
      <c r="AR31" s="455"/>
      <c r="AS31" s="455"/>
      <c r="AT31" s="437"/>
      <c r="AU31" s="437"/>
    </row>
    <row r="32" spans="2:47" ht="15.75" x14ac:dyDescent="0.25">
      <c r="B32" s="417"/>
      <c r="C32" s="417"/>
      <c r="D32" s="418"/>
      <c r="E32" s="422"/>
      <c r="F32" s="423"/>
      <c r="G32" s="423"/>
      <c r="H32" s="423"/>
      <c r="I32" s="424"/>
      <c r="J32" s="199" t="s">
        <v>342</v>
      </c>
      <c r="K32" s="200" t="s">
        <v>342</v>
      </c>
      <c r="L32" s="200" t="s">
        <v>342</v>
      </c>
      <c r="M32" s="200" t="s">
        <v>342</v>
      </c>
      <c r="N32" s="200" t="s">
        <v>342</v>
      </c>
      <c r="O32" s="201" t="s">
        <v>342</v>
      </c>
      <c r="P32" s="199" t="s">
        <v>342</v>
      </c>
      <c r="Q32" s="200" t="s">
        <v>342</v>
      </c>
      <c r="R32" s="200" t="s">
        <v>342</v>
      </c>
      <c r="S32" s="200" t="s">
        <v>342</v>
      </c>
      <c r="T32" s="200" t="s">
        <v>342</v>
      </c>
      <c r="U32" s="201" t="s">
        <v>342</v>
      </c>
      <c r="V32" s="199" t="s">
        <v>342</v>
      </c>
      <c r="W32" s="200"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54"/>
      <c r="AO32" s="455"/>
      <c r="AP32" s="455"/>
      <c r="AQ32" s="455"/>
      <c r="AR32" s="455"/>
      <c r="AS32" s="455"/>
      <c r="AT32" s="437"/>
      <c r="AU32" s="437"/>
    </row>
    <row r="33" spans="2:47" ht="15.75" x14ac:dyDescent="0.25">
      <c r="B33" s="417"/>
      <c r="C33" s="417"/>
      <c r="D33" s="418"/>
      <c r="E33" s="422"/>
      <c r="F33" s="423"/>
      <c r="G33" s="423"/>
      <c r="H33" s="423"/>
      <c r="I33" s="424"/>
      <c r="J33" s="199" t="s">
        <v>342</v>
      </c>
      <c r="K33" s="200" t="s">
        <v>342</v>
      </c>
      <c r="L33" s="200" t="s">
        <v>342</v>
      </c>
      <c r="M33" s="200" t="s">
        <v>342</v>
      </c>
      <c r="N33" s="200" t="s">
        <v>342</v>
      </c>
      <c r="O33" s="201" t="s">
        <v>342</v>
      </c>
      <c r="P33" s="199" t="s">
        <v>342</v>
      </c>
      <c r="Q33" s="200" t="s">
        <v>342</v>
      </c>
      <c r="R33" s="200" t="s">
        <v>342</v>
      </c>
      <c r="S33" s="200" t="s">
        <v>342</v>
      </c>
      <c r="T33" s="200" t="s">
        <v>342</v>
      </c>
      <c r="U33" s="201" t="s">
        <v>342</v>
      </c>
      <c r="V33" s="199" t="s">
        <v>342</v>
      </c>
      <c r="W33" s="200"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54"/>
      <c r="AO33" s="455"/>
      <c r="AP33" s="455"/>
      <c r="AQ33" s="455"/>
      <c r="AR33" s="455"/>
      <c r="AS33" s="455"/>
      <c r="AT33" s="437"/>
      <c r="AU33" s="437"/>
    </row>
    <row r="34" spans="2:47" ht="15.75" x14ac:dyDescent="0.25">
      <c r="B34" s="417"/>
      <c r="C34" s="417"/>
      <c r="D34" s="418"/>
      <c r="E34" s="422"/>
      <c r="F34" s="423"/>
      <c r="G34" s="423"/>
      <c r="H34" s="423"/>
      <c r="I34" s="424"/>
      <c r="J34" s="199" t="s">
        <v>342</v>
      </c>
      <c r="K34" s="200" t="s">
        <v>342</v>
      </c>
      <c r="L34" s="200" t="s">
        <v>342</v>
      </c>
      <c r="M34" s="200" t="s">
        <v>342</v>
      </c>
      <c r="N34" s="200" t="s">
        <v>342</v>
      </c>
      <c r="O34" s="201" t="s">
        <v>342</v>
      </c>
      <c r="P34" s="199" t="s">
        <v>342</v>
      </c>
      <c r="Q34" s="200" t="s">
        <v>342</v>
      </c>
      <c r="R34" s="200" t="s">
        <v>342</v>
      </c>
      <c r="S34" s="200" t="s">
        <v>342</v>
      </c>
      <c r="T34" s="200" t="s">
        <v>342</v>
      </c>
      <c r="U34" s="201" t="s">
        <v>342</v>
      </c>
      <c r="V34" s="199" t="s">
        <v>342</v>
      </c>
      <c r="W34" s="200"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54"/>
      <c r="AO34" s="455"/>
      <c r="AP34" s="455"/>
      <c r="AQ34" s="455"/>
      <c r="AR34" s="455"/>
      <c r="AS34" s="455"/>
      <c r="AT34" s="437"/>
      <c r="AU34" s="437"/>
    </row>
    <row r="35" spans="2:47" ht="6" customHeight="1" thickBot="1" x14ac:dyDescent="0.3">
      <c r="B35" s="417"/>
      <c r="C35" s="417"/>
      <c r="D35" s="418"/>
      <c r="E35" s="422"/>
      <c r="F35" s="423"/>
      <c r="G35" s="423"/>
      <c r="H35" s="423"/>
      <c r="I35" s="424"/>
      <c r="J35" s="199" t="s">
        <v>342</v>
      </c>
      <c r="K35" s="200" t="s">
        <v>342</v>
      </c>
      <c r="L35" s="200" t="s">
        <v>342</v>
      </c>
      <c r="M35" s="200" t="s">
        <v>342</v>
      </c>
      <c r="N35" s="200" t="s">
        <v>342</v>
      </c>
      <c r="O35" s="201" t="s">
        <v>342</v>
      </c>
      <c r="P35" s="199" t="s">
        <v>342</v>
      </c>
      <c r="Q35" s="200" t="s">
        <v>342</v>
      </c>
      <c r="R35" s="200" t="s">
        <v>342</v>
      </c>
      <c r="S35" s="200" t="s">
        <v>342</v>
      </c>
      <c r="T35" s="200" t="s">
        <v>342</v>
      </c>
      <c r="U35" s="201" t="s">
        <v>342</v>
      </c>
      <c r="V35" s="199" t="s">
        <v>342</v>
      </c>
      <c r="W35" s="200"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54"/>
      <c r="AO35" s="455"/>
      <c r="AP35" s="455"/>
      <c r="AQ35" s="455"/>
      <c r="AR35" s="455"/>
      <c r="AS35" s="455"/>
      <c r="AT35" s="437"/>
      <c r="AU35" s="437"/>
    </row>
    <row r="36" spans="2:47" ht="16.5" hidden="1" thickBot="1" x14ac:dyDescent="0.3">
      <c r="B36" s="417"/>
      <c r="C36" s="417"/>
      <c r="D36" s="418"/>
      <c r="E36" s="422"/>
      <c r="F36" s="423"/>
      <c r="G36" s="423"/>
      <c r="H36" s="423"/>
      <c r="I36" s="424"/>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54"/>
      <c r="AO36" s="455"/>
      <c r="AP36" s="455"/>
      <c r="AQ36" s="455"/>
      <c r="AR36" s="455"/>
      <c r="AS36" s="456"/>
      <c r="AT36" s="36"/>
      <c r="AU36" s="36"/>
    </row>
    <row r="37" spans="2:47" ht="16.5" hidden="1" thickBot="1" x14ac:dyDescent="0.3">
      <c r="B37" s="417"/>
      <c r="C37" s="417"/>
      <c r="D37" s="418"/>
      <c r="E37" s="425"/>
      <c r="F37" s="426"/>
      <c r="G37" s="426"/>
      <c r="H37" s="426"/>
      <c r="I37" s="427"/>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57"/>
      <c r="AO37" s="458"/>
      <c r="AP37" s="458"/>
      <c r="AQ37" s="458"/>
      <c r="AR37" s="458"/>
      <c r="AS37" s="459"/>
      <c r="AT37" s="36"/>
      <c r="AU37" s="36"/>
    </row>
    <row r="38" spans="2:47" ht="15.75" x14ac:dyDescent="0.25">
      <c r="B38" s="417"/>
      <c r="C38" s="417"/>
      <c r="D38" s="418"/>
      <c r="E38" s="419" t="s">
        <v>165</v>
      </c>
      <c r="F38" s="420"/>
      <c r="G38" s="420"/>
      <c r="H38" s="420"/>
      <c r="I38" s="420"/>
      <c r="J38" s="73" t="s">
        <v>342</v>
      </c>
      <c r="K38" s="74" t="s">
        <v>342</v>
      </c>
      <c r="L38" s="74" t="s">
        <v>342</v>
      </c>
      <c r="M38" s="74" t="s">
        <v>342</v>
      </c>
      <c r="N38" s="74" t="s">
        <v>342</v>
      </c>
      <c r="O38" s="75" t="s">
        <v>342</v>
      </c>
      <c r="P38" s="196" t="s">
        <v>342</v>
      </c>
      <c r="Q38" s="197" t="s">
        <v>342</v>
      </c>
      <c r="R38" s="197" t="s">
        <v>342</v>
      </c>
      <c r="S38" s="197" t="s">
        <v>342</v>
      </c>
      <c r="T38" s="197" t="s">
        <v>342</v>
      </c>
      <c r="U38" s="198" t="s">
        <v>342</v>
      </c>
      <c r="V38" s="196"/>
      <c r="W38" s="197"/>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60" t="s">
        <v>166</v>
      </c>
      <c r="AO38" s="461"/>
      <c r="AP38" s="461"/>
      <c r="AQ38" s="461"/>
      <c r="AR38" s="461"/>
      <c r="AS38" s="461"/>
      <c r="AT38" s="437" t="s">
        <v>365</v>
      </c>
      <c r="AU38" s="468"/>
    </row>
    <row r="39" spans="2:47" ht="15.75" x14ac:dyDescent="0.25">
      <c r="B39" s="417"/>
      <c r="C39" s="417"/>
      <c r="D39" s="418"/>
      <c r="E39" s="438"/>
      <c r="F39" s="423"/>
      <c r="G39" s="423"/>
      <c r="H39" s="423"/>
      <c r="I39" s="423"/>
      <c r="J39" s="76" t="s">
        <v>342</v>
      </c>
      <c r="K39" s="77" t="s">
        <v>342</v>
      </c>
      <c r="L39" s="77" t="s">
        <v>342</v>
      </c>
      <c r="M39" s="77" t="s">
        <v>342</v>
      </c>
      <c r="N39" s="77" t="s">
        <v>342</v>
      </c>
      <c r="O39" s="78" t="s">
        <v>342</v>
      </c>
      <c r="P39" s="199" t="s">
        <v>342</v>
      </c>
      <c r="Q39" s="200" t="s">
        <v>342</v>
      </c>
      <c r="R39" s="200" t="s">
        <v>342</v>
      </c>
      <c r="S39" s="200" t="s">
        <v>342</v>
      </c>
      <c r="T39" s="200" t="s">
        <v>342</v>
      </c>
      <c r="U39" s="201" t="s">
        <v>342</v>
      </c>
      <c r="V39" s="199" t="s">
        <v>342</v>
      </c>
      <c r="W39" s="200"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62"/>
      <c r="AO39" s="463"/>
      <c r="AP39" s="463"/>
      <c r="AQ39" s="463"/>
      <c r="AR39" s="463"/>
      <c r="AS39" s="463"/>
      <c r="AT39" s="468"/>
      <c r="AU39" s="468"/>
    </row>
    <row r="40" spans="2:47" ht="15.75" x14ac:dyDescent="0.25">
      <c r="B40" s="417"/>
      <c r="C40" s="417"/>
      <c r="D40" s="418"/>
      <c r="E40" s="422"/>
      <c r="F40" s="423"/>
      <c r="G40" s="423"/>
      <c r="H40" s="423"/>
      <c r="I40" s="423"/>
      <c r="J40" s="76" t="s">
        <v>342</v>
      </c>
      <c r="K40" s="77" t="s">
        <v>342</v>
      </c>
      <c r="L40" s="77" t="s">
        <v>342</v>
      </c>
      <c r="M40" s="77" t="s">
        <v>342</v>
      </c>
      <c r="N40" s="77" t="s">
        <v>342</v>
      </c>
      <c r="O40" s="78" t="s">
        <v>342</v>
      </c>
      <c r="P40" s="199" t="s">
        <v>342</v>
      </c>
      <c r="Q40" s="200" t="s">
        <v>342</v>
      </c>
      <c r="R40" s="200" t="s">
        <v>342</v>
      </c>
      <c r="S40" s="200" t="s">
        <v>342</v>
      </c>
      <c r="T40" s="200" t="s">
        <v>342</v>
      </c>
      <c r="U40" s="201" t="s">
        <v>342</v>
      </c>
      <c r="V40" s="199" t="s">
        <v>342</v>
      </c>
      <c r="W40" s="200"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62"/>
      <c r="AO40" s="463"/>
      <c r="AP40" s="463"/>
      <c r="AQ40" s="463"/>
      <c r="AR40" s="463"/>
      <c r="AS40" s="463"/>
      <c r="AT40" s="468"/>
      <c r="AU40" s="468"/>
    </row>
    <row r="41" spans="2:47" ht="15.75" x14ac:dyDescent="0.25">
      <c r="B41" s="417"/>
      <c r="C41" s="417"/>
      <c r="D41" s="418"/>
      <c r="E41" s="422"/>
      <c r="F41" s="423"/>
      <c r="G41" s="423"/>
      <c r="H41" s="423"/>
      <c r="I41" s="423"/>
      <c r="J41" s="76" t="s">
        <v>342</v>
      </c>
      <c r="K41" s="77" t="s">
        <v>342</v>
      </c>
      <c r="L41" s="77" t="s">
        <v>342</v>
      </c>
      <c r="M41" s="77" t="s">
        <v>342</v>
      </c>
      <c r="N41" s="77" t="s">
        <v>342</v>
      </c>
      <c r="O41" s="78" t="s">
        <v>342</v>
      </c>
      <c r="P41" s="199" t="s">
        <v>342</v>
      </c>
      <c r="Q41" s="200" t="s">
        <v>342</v>
      </c>
      <c r="R41" s="200" t="s">
        <v>342</v>
      </c>
      <c r="S41" s="200" t="s">
        <v>342</v>
      </c>
      <c r="T41" s="200" t="s">
        <v>342</v>
      </c>
      <c r="U41" s="201" t="s">
        <v>342</v>
      </c>
      <c r="V41" s="199" t="s">
        <v>342</v>
      </c>
      <c r="W41" s="200"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62"/>
      <c r="AO41" s="463"/>
      <c r="AP41" s="463"/>
      <c r="AQ41" s="463"/>
      <c r="AR41" s="463"/>
      <c r="AS41" s="463"/>
      <c r="AT41" s="468"/>
      <c r="AU41" s="468"/>
    </row>
    <row r="42" spans="2:47" ht="15.75" x14ac:dyDescent="0.25">
      <c r="B42" s="417"/>
      <c r="C42" s="417"/>
      <c r="D42" s="418"/>
      <c r="E42" s="422"/>
      <c r="F42" s="423"/>
      <c r="G42" s="423"/>
      <c r="H42" s="423"/>
      <c r="I42" s="423"/>
      <c r="J42" s="76" t="s">
        <v>342</v>
      </c>
      <c r="K42" s="77" t="s">
        <v>342</v>
      </c>
      <c r="L42" s="77" t="s">
        <v>342</v>
      </c>
      <c r="M42" s="77" t="s">
        <v>342</v>
      </c>
      <c r="N42" s="77" t="s">
        <v>342</v>
      </c>
      <c r="O42" s="78" t="s">
        <v>342</v>
      </c>
      <c r="P42" s="199" t="s">
        <v>342</v>
      </c>
      <c r="Q42" s="200" t="s">
        <v>342</v>
      </c>
      <c r="R42" s="200" t="s">
        <v>342</v>
      </c>
      <c r="S42" s="200" t="s">
        <v>342</v>
      </c>
      <c r="T42" s="200" t="s">
        <v>342</v>
      </c>
      <c r="U42" s="201" t="s">
        <v>342</v>
      </c>
      <c r="V42" s="199" t="s">
        <v>342</v>
      </c>
      <c r="W42" s="200"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62"/>
      <c r="AO42" s="463"/>
      <c r="AP42" s="463"/>
      <c r="AQ42" s="463"/>
      <c r="AR42" s="463"/>
      <c r="AS42" s="463"/>
      <c r="AT42" s="468"/>
      <c r="AU42" s="468"/>
    </row>
    <row r="43" spans="2:47" ht="15.75" x14ac:dyDescent="0.25">
      <c r="B43" s="417"/>
      <c r="C43" s="417"/>
      <c r="D43" s="418"/>
      <c r="E43" s="422"/>
      <c r="F43" s="423"/>
      <c r="G43" s="423"/>
      <c r="H43" s="423"/>
      <c r="I43" s="423"/>
      <c r="J43" s="76" t="s">
        <v>342</v>
      </c>
      <c r="K43" s="77" t="s">
        <v>342</v>
      </c>
      <c r="L43" s="77" t="s">
        <v>342</v>
      </c>
      <c r="M43" s="77" t="s">
        <v>342</v>
      </c>
      <c r="N43" s="77" t="s">
        <v>342</v>
      </c>
      <c r="O43" s="78" t="s">
        <v>342</v>
      </c>
      <c r="P43" s="199" t="s">
        <v>342</v>
      </c>
      <c r="Q43" s="200" t="s">
        <v>342</v>
      </c>
      <c r="R43" s="200" t="s">
        <v>342</v>
      </c>
      <c r="S43" s="200" t="s">
        <v>342</v>
      </c>
      <c r="T43" s="200" t="s">
        <v>342</v>
      </c>
      <c r="U43" s="201" t="s">
        <v>342</v>
      </c>
      <c r="V43" s="199" t="s">
        <v>342</v>
      </c>
      <c r="W43" s="200"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62"/>
      <c r="AO43" s="463"/>
      <c r="AP43" s="463"/>
      <c r="AQ43" s="463"/>
      <c r="AR43" s="463"/>
      <c r="AS43" s="463"/>
      <c r="AT43" s="468"/>
      <c r="AU43" s="468"/>
    </row>
    <row r="44" spans="2:47" ht="15.75" x14ac:dyDescent="0.25">
      <c r="B44" s="417"/>
      <c r="C44" s="417"/>
      <c r="D44" s="418"/>
      <c r="E44" s="422"/>
      <c r="F44" s="423"/>
      <c r="G44" s="423"/>
      <c r="H44" s="423"/>
      <c r="I44" s="423"/>
      <c r="J44" s="76" t="s">
        <v>342</v>
      </c>
      <c r="K44" s="77" t="s">
        <v>342</v>
      </c>
      <c r="L44" s="77" t="s">
        <v>342</v>
      </c>
      <c r="M44" s="77" t="s">
        <v>342</v>
      </c>
      <c r="N44" s="77" t="s">
        <v>342</v>
      </c>
      <c r="O44" s="78" t="s">
        <v>342</v>
      </c>
      <c r="P44" s="199" t="s">
        <v>342</v>
      </c>
      <c r="Q44" s="200" t="s">
        <v>342</v>
      </c>
      <c r="R44" s="200" t="s">
        <v>342</v>
      </c>
      <c r="S44" s="200" t="s">
        <v>342</v>
      </c>
      <c r="T44" s="200" t="s">
        <v>342</v>
      </c>
      <c r="U44" s="201" t="s">
        <v>342</v>
      </c>
      <c r="V44" s="199" t="s">
        <v>342</v>
      </c>
      <c r="W44" s="200"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62"/>
      <c r="AO44" s="463"/>
      <c r="AP44" s="463"/>
      <c r="AQ44" s="463"/>
      <c r="AR44" s="463"/>
      <c r="AS44" s="463"/>
      <c r="AT44" s="468"/>
      <c r="AU44" s="468"/>
    </row>
    <row r="45" spans="2:47" ht="3" customHeight="1" thickBot="1" x14ac:dyDescent="0.3">
      <c r="B45" s="417"/>
      <c r="C45" s="417"/>
      <c r="D45" s="418"/>
      <c r="E45" s="422"/>
      <c r="F45" s="423"/>
      <c r="G45" s="423"/>
      <c r="H45" s="423"/>
      <c r="I45" s="423"/>
      <c r="J45" s="76" t="s">
        <v>342</v>
      </c>
      <c r="K45" s="77" t="s">
        <v>342</v>
      </c>
      <c r="L45" s="77" t="s">
        <v>342</v>
      </c>
      <c r="M45" s="77" t="s">
        <v>342</v>
      </c>
      <c r="N45" s="77" t="s">
        <v>342</v>
      </c>
      <c r="O45" s="78" t="s">
        <v>342</v>
      </c>
      <c r="P45" s="199" t="s">
        <v>342</v>
      </c>
      <c r="Q45" s="200" t="s">
        <v>342</v>
      </c>
      <c r="R45" s="200" t="s">
        <v>342</v>
      </c>
      <c r="S45" s="200" t="s">
        <v>342</v>
      </c>
      <c r="T45" s="200" t="s">
        <v>342</v>
      </c>
      <c r="U45" s="201" t="s">
        <v>342</v>
      </c>
      <c r="V45" s="199" t="s">
        <v>342</v>
      </c>
      <c r="W45" s="200"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62"/>
      <c r="AO45" s="463"/>
      <c r="AP45" s="463"/>
      <c r="AQ45" s="463"/>
      <c r="AR45" s="463"/>
      <c r="AS45" s="464"/>
      <c r="AT45" s="36"/>
      <c r="AU45" s="36"/>
    </row>
    <row r="46" spans="2:47" ht="16.5" hidden="1" thickBot="1" x14ac:dyDescent="0.3">
      <c r="B46" s="417"/>
      <c r="C46" s="417"/>
      <c r="D46" s="418"/>
      <c r="E46" s="422"/>
      <c r="F46" s="423"/>
      <c r="G46" s="423"/>
      <c r="H46" s="423"/>
      <c r="I46" s="423"/>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62"/>
      <c r="AO46" s="463"/>
      <c r="AP46" s="463"/>
      <c r="AQ46" s="463"/>
      <c r="AR46" s="463"/>
      <c r="AS46" s="464"/>
    </row>
    <row r="47" spans="2:47" ht="16.5" hidden="1" thickBot="1" x14ac:dyDescent="0.3">
      <c r="B47" s="417"/>
      <c r="C47" s="417"/>
      <c r="D47" s="418"/>
      <c r="E47" s="425"/>
      <c r="F47" s="426"/>
      <c r="G47" s="426"/>
      <c r="H47" s="426"/>
      <c r="I47" s="426"/>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65"/>
      <c r="AO47" s="466"/>
      <c r="AP47" s="466"/>
      <c r="AQ47" s="466"/>
      <c r="AR47" s="466"/>
      <c r="AS47" s="467"/>
    </row>
    <row r="48" spans="2:47" ht="23.25" x14ac:dyDescent="0.35">
      <c r="B48" s="417"/>
      <c r="C48" s="417"/>
      <c r="D48" s="418"/>
      <c r="E48" s="419" t="s">
        <v>167</v>
      </c>
      <c r="F48" s="420"/>
      <c r="G48" s="420"/>
      <c r="H48" s="420"/>
      <c r="I48" s="421"/>
      <c r="J48" s="73" t="s">
        <v>342</v>
      </c>
      <c r="K48" s="74" t="s">
        <v>342</v>
      </c>
      <c r="L48" s="74" t="s">
        <v>342</v>
      </c>
      <c r="M48" s="74" t="s">
        <v>342</v>
      </c>
      <c r="N48" s="74" t="s">
        <v>342</v>
      </c>
      <c r="O48" s="75" t="s">
        <v>342</v>
      </c>
      <c r="P48" s="73" t="s">
        <v>342</v>
      </c>
      <c r="Q48" s="74" t="s">
        <v>342</v>
      </c>
      <c r="R48" s="74" t="s">
        <v>342</v>
      </c>
      <c r="S48" s="74" t="s">
        <v>342</v>
      </c>
      <c r="T48" s="74" t="s">
        <v>342</v>
      </c>
      <c r="U48" s="75" t="s">
        <v>342</v>
      </c>
      <c r="V48" s="196" t="s">
        <v>342</v>
      </c>
      <c r="W48" s="205"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5.75" x14ac:dyDescent="0.25">
      <c r="B49" s="417"/>
      <c r="C49" s="417"/>
      <c r="D49" s="418"/>
      <c r="E49" s="438"/>
      <c r="F49" s="423"/>
      <c r="G49" s="423"/>
      <c r="H49" s="423"/>
      <c r="I49" s="424"/>
      <c r="J49" s="76" t="s">
        <v>342</v>
      </c>
      <c r="K49" s="77" t="s">
        <v>342</v>
      </c>
      <c r="L49" s="77" t="s">
        <v>342</v>
      </c>
      <c r="M49" s="77" t="s">
        <v>342</v>
      </c>
      <c r="N49" s="77" t="s">
        <v>342</v>
      </c>
      <c r="O49" s="78" t="s">
        <v>342</v>
      </c>
      <c r="P49" s="76" t="s">
        <v>342</v>
      </c>
      <c r="Q49" s="77" t="s">
        <v>342</v>
      </c>
      <c r="R49" s="77" t="s">
        <v>342</v>
      </c>
      <c r="S49" s="77" t="s">
        <v>342</v>
      </c>
      <c r="T49" s="77" t="s">
        <v>342</v>
      </c>
      <c r="U49" s="78" t="s">
        <v>342</v>
      </c>
      <c r="V49" s="199" t="s">
        <v>342</v>
      </c>
      <c r="W49" s="200"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5.75" x14ac:dyDescent="0.25">
      <c r="B50" s="417"/>
      <c r="C50" s="417"/>
      <c r="D50" s="418"/>
      <c r="E50" s="438"/>
      <c r="F50" s="423"/>
      <c r="G50" s="423"/>
      <c r="H50" s="423"/>
      <c r="I50" s="424"/>
      <c r="J50" s="76" t="s">
        <v>342</v>
      </c>
      <c r="K50" s="77" t="s">
        <v>342</v>
      </c>
      <c r="L50" s="77" t="s">
        <v>342</v>
      </c>
      <c r="M50" s="77" t="s">
        <v>342</v>
      </c>
      <c r="N50" s="77" t="s">
        <v>342</v>
      </c>
      <c r="O50" s="78" t="s">
        <v>342</v>
      </c>
      <c r="P50" s="76" t="s">
        <v>342</v>
      </c>
      <c r="Q50" s="77" t="s">
        <v>342</v>
      </c>
      <c r="R50" s="77" t="s">
        <v>342</v>
      </c>
      <c r="S50" s="77" t="s">
        <v>342</v>
      </c>
      <c r="T50" s="77" t="s">
        <v>342</v>
      </c>
      <c r="U50" s="78" t="s">
        <v>342</v>
      </c>
      <c r="V50" s="199" t="s">
        <v>342</v>
      </c>
      <c r="W50" s="200"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5.75" x14ac:dyDescent="0.25">
      <c r="B51" s="417"/>
      <c r="C51" s="417"/>
      <c r="D51" s="418"/>
      <c r="E51" s="422"/>
      <c r="F51" s="423"/>
      <c r="G51" s="423"/>
      <c r="H51" s="423"/>
      <c r="I51" s="424"/>
      <c r="J51" s="76" t="s">
        <v>342</v>
      </c>
      <c r="K51" s="77" t="s">
        <v>342</v>
      </c>
      <c r="L51" s="77" t="s">
        <v>342</v>
      </c>
      <c r="M51" s="77" t="s">
        <v>342</v>
      </c>
      <c r="N51" s="77" t="s">
        <v>342</v>
      </c>
      <c r="O51" s="78" t="s">
        <v>342</v>
      </c>
      <c r="P51" s="76" t="s">
        <v>342</v>
      </c>
      <c r="Q51" s="77" t="s">
        <v>342</v>
      </c>
      <c r="R51" s="77" t="s">
        <v>342</v>
      </c>
      <c r="S51" s="77" t="s">
        <v>342</v>
      </c>
      <c r="T51" s="77" t="s">
        <v>342</v>
      </c>
      <c r="U51" s="78" t="s">
        <v>342</v>
      </c>
      <c r="V51" s="199" t="s">
        <v>342</v>
      </c>
      <c r="W51" s="200"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5.75" x14ac:dyDescent="0.25">
      <c r="B52" s="417"/>
      <c r="C52" s="417"/>
      <c r="D52" s="418"/>
      <c r="E52" s="422"/>
      <c r="F52" s="423"/>
      <c r="G52" s="423"/>
      <c r="H52" s="423"/>
      <c r="I52" s="424"/>
      <c r="J52" s="76" t="s">
        <v>342</v>
      </c>
      <c r="K52" s="77" t="s">
        <v>342</v>
      </c>
      <c r="L52" s="77" t="s">
        <v>342</v>
      </c>
      <c r="M52" s="77" t="s">
        <v>342</v>
      </c>
      <c r="N52" s="77" t="s">
        <v>342</v>
      </c>
      <c r="O52" s="78" t="s">
        <v>342</v>
      </c>
      <c r="P52" s="76" t="s">
        <v>342</v>
      </c>
      <c r="Q52" s="77" t="s">
        <v>342</v>
      </c>
      <c r="R52" s="77" t="s">
        <v>342</v>
      </c>
      <c r="S52" s="77" t="s">
        <v>342</v>
      </c>
      <c r="T52" s="77" t="s">
        <v>342</v>
      </c>
      <c r="U52" s="78" t="s">
        <v>342</v>
      </c>
      <c r="V52" s="199" t="s">
        <v>342</v>
      </c>
      <c r="W52" s="200"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5">
      <c r="B53" s="417"/>
      <c r="C53" s="417"/>
      <c r="D53" s="418"/>
      <c r="E53" s="422"/>
      <c r="F53" s="423"/>
      <c r="G53" s="423"/>
      <c r="H53" s="423"/>
      <c r="I53" s="424"/>
      <c r="J53" s="76" t="s">
        <v>342</v>
      </c>
      <c r="K53" s="77" t="s">
        <v>342</v>
      </c>
      <c r="L53" s="77" t="s">
        <v>342</v>
      </c>
      <c r="M53" s="77" t="s">
        <v>342</v>
      </c>
      <c r="N53" s="77" t="s">
        <v>342</v>
      </c>
      <c r="O53" s="78" t="s">
        <v>342</v>
      </c>
      <c r="P53" s="76" t="s">
        <v>342</v>
      </c>
      <c r="Q53" s="77" t="s">
        <v>342</v>
      </c>
      <c r="R53" s="77" t="s">
        <v>342</v>
      </c>
      <c r="S53" s="77" t="s">
        <v>342</v>
      </c>
      <c r="T53" s="77" t="s">
        <v>342</v>
      </c>
      <c r="U53" s="78" t="s">
        <v>342</v>
      </c>
      <c r="V53" s="199" t="s">
        <v>342</v>
      </c>
      <c r="W53" s="200"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5">
      <c r="B54" s="417"/>
      <c r="C54" s="417"/>
      <c r="D54" s="418"/>
      <c r="E54" s="422"/>
      <c r="F54" s="423"/>
      <c r="G54" s="423"/>
      <c r="H54" s="423"/>
      <c r="I54" s="424"/>
      <c r="J54" s="76" t="s">
        <v>342</v>
      </c>
      <c r="K54" s="77" t="s">
        <v>342</v>
      </c>
      <c r="L54" s="77" t="s">
        <v>342</v>
      </c>
      <c r="M54" s="77" t="s">
        <v>342</v>
      </c>
      <c r="N54" s="77" t="s">
        <v>342</v>
      </c>
      <c r="O54" s="78" t="s">
        <v>342</v>
      </c>
      <c r="P54" s="76" t="s">
        <v>342</v>
      </c>
      <c r="Q54" s="77" t="s">
        <v>342</v>
      </c>
      <c r="R54" s="77" t="s">
        <v>342</v>
      </c>
      <c r="S54" s="77" t="s">
        <v>342</v>
      </c>
      <c r="T54" s="77" t="s">
        <v>342</v>
      </c>
      <c r="U54" s="78" t="s">
        <v>342</v>
      </c>
      <c r="V54" s="199" t="s">
        <v>342</v>
      </c>
      <c r="W54" s="200"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5.75" hidden="1" x14ac:dyDescent="0.25">
      <c r="B55" s="417"/>
      <c r="C55" s="417"/>
      <c r="D55" s="418"/>
      <c r="E55" s="422"/>
      <c r="F55" s="423"/>
      <c r="G55" s="423"/>
      <c r="H55" s="423"/>
      <c r="I55" s="424"/>
      <c r="J55" s="76" t="s">
        <v>342</v>
      </c>
      <c r="K55" s="77" t="s">
        <v>342</v>
      </c>
      <c r="L55" s="77" t="s">
        <v>342</v>
      </c>
      <c r="M55" s="77" t="s">
        <v>342</v>
      </c>
      <c r="N55" s="77" t="s">
        <v>342</v>
      </c>
      <c r="O55" s="78" t="s">
        <v>342</v>
      </c>
      <c r="P55" s="76" t="s">
        <v>342</v>
      </c>
      <c r="Q55" s="77" t="s">
        <v>342</v>
      </c>
      <c r="R55" s="77" t="s">
        <v>342</v>
      </c>
      <c r="S55" s="77" t="s">
        <v>342</v>
      </c>
      <c r="T55" s="77" t="s">
        <v>342</v>
      </c>
      <c r="U55" s="78" t="s">
        <v>342</v>
      </c>
      <c r="V55" s="199" t="s">
        <v>342</v>
      </c>
      <c r="W55" s="200"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5.75" hidden="1" x14ac:dyDescent="0.25">
      <c r="B56" s="417"/>
      <c r="C56" s="417"/>
      <c r="D56" s="418"/>
      <c r="E56" s="422"/>
      <c r="F56" s="423"/>
      <c r="G56" s="423"/>
      <c r="H56" s="423"/>
      <c r="I56" s="424"/>
      <c r="J56" s="76" t="s">
        <v>342</v>
      </c>
      <c r="K56" s="77" t="s">
        <v>342</v>
      </c>
      <c r="L56" s="77" t="s">
        <v>342</v>
      </c>
      <c r="M56" s="77" t="s">
        <v>342</v>
      </c>
      <c r="N56" s="77" t="s">
        <v>342</v>
      </c>
      <c r="O56" s="78" t="s">
        <v>342</v>
      </c>
      <c r="P56" s="76" t="s">
        <v>342</v>
      </c>
      <c r="Q56" s="77" t="s">
        <v>342</v>
      </c>
      <c r="R56" s="77" t="s">
        <v>342</v>
      </c>
      <c r="S56" s="77" t="s">
        <v>342</v>
      </c>
      <c r="T56" s="77" t="s">
        <v>342</v>
      </c>
      <c r="U56" s="78" t="s">
        <v>342</v>
      </c>
      <c r="V56" s="199" t="s">
        <v>342</v>
      </c>
      <c r="W56" s="200"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6.5" thickBot="1" x14ac:dyDescent="0.3">
      <c r="B57" s="417"/>
      <c r="C57" s="417"/>
      <c r="D57" s="418"/>
      <c r="E57" s="425"/>
      <c r="F57" s="426"/>
      <c r="G57" s="426"/>
      <c r="H57" s="426"/>
      <c r="I57" s="427"/>
      <c r="J57" s="79" t="s">
        <v>342</v>
      </c>
      <c r="K57" s="80" t="s">
        <v>342</v>
      </c>
      <c r="L57" s="80" t="s">
        <v>342</v>
      </c>
      <c r="M57" s="80" t="s">
        <v>342</v>
      </c>
      <c r="N57" s="80" t="s">
        <v>342</v>
      </c>
      <c r="O57" s="81" t="s">
        <v>342</v>
      </c>
      <c r="P57" s="79" t="s">
        <v>342</v>
      </c>
      <c r="Q57" s="80" t="s">
        <v>342</v>
      </c>
      <c r="R57" s="80" t="s">
        <v>342</v>
      </c>
      <c r="S57" s="80" t="s">
        <v>342</v>
      </c>
      <c r="T57" s="80" t="s">
        <v>342</v>
      </c>
      <c r="U57" s="81" t="s">
        <v>342</v>
      </c>
      <c r="V57" s="202" t="s">
        <v>342</v>
      </c>
      <c r="W57" s="203"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5">
      <c r="J58" s="419" t="s">
        <v>168</v>
      </c>
      <c r="K58" s="420"/>
      <c r="L58" s="420"/>
      <c r="M58" s="420"/>
      <c r="N58" s="420"/>
      <c r="O58" s="421"/>
      <c r="P58" s="419" t="s">
        <v>169</v>
      </c>
      <c r="Q58" s="420"/>
      <c r="R58" s="420"/>
      <c r="S58" s="420"/>
      <c r="T58" s="420"/>
      <c r="U58" s="421"/>
      <c r="V58" s="419" t="s">
        <v>170</v>
      </c>
      <c r="W58" s="420"/>
      <c r="X58" s="420"/>
      <c r="Y58" s="420"/>
      <c r="Z58" s="420"/>
      <c r="AA58" s="421"/>
      <c r="AB58" s="419" t="s">
        <v>171</v>
      </c>
      <c r="AC58" s="469"/>
      <c r="AD58" s="420"/>
      <c r="AE58" s="420"/>
      <c r="AF58" s="420"/>
      <c r="AG58" s="420"/>
      <c r="AH58" s="419" t="s">
        <v>172</v>
      </c>
      <c r="AI58" s="420"/>
      <c r="AJ58" s="420"/>
      <c r="AK58" s="420"/>
      <c r="AL58" s="421"/>
    </row>
    <row r="59" spans="2:38" ht="15" customHeight="1" x14ac:dyDescent="0.25">
      <c r="J59" s="422"/>
      <c r="K59" s="423"/>
      <c r="L59" s="423"/>
      <c r="M59" s="423"/>
      <c r="N59" s="423"/>
      <c r="O59" s="424"/>
      <c r="P59" s="422"/>
      <c r="Q59" s="423"/>
      <c r="R59" s="423"/>
      <c r="S59" s="423"/>
      <c r="T59" s="423"/>
      <c r="U59" s="424"/>
      <c r="V59" s="422"/>
      <c r="W59" s="423"/>
      <c r="X59" s="423"/>
      <c r="Y59" s="423"/>
      <c r="Z59" s="423"/>
      <c r="AA59" s="424"/>
      <c r="AB59" s="422"/>
      <c r="AC59" s="423"/>
      <c r="AD59" s="423"/>
      <c r="AE59" s="423"/>
      <c r="AF59" s="423"/>
      <c r="AG59" s="423"/>
      <c r="AH59" s="438"/>
      <c r="AI59" s="451"/>
      <c r="AJ59" s="451"/>
      <c r="AK59" s="451"/>
      <c r="AL59" s="424"/>
    </row>
    <row r="60" spans="2:38" ht="15" customHeight="1" x14ac:dyDescent="0.25">
      <c r="J60" s="422"/>
      <c r="K60" s="423"/>
      <c r="L60" s="423"/>
      <c r="M60" s="423"/>
      <c r="N60" s="423"/>
      <c r="O60" s="424"/>
      <c r="P60" s="422"/>
      <c r="Q60" s="423"/>
      <c r="R60" s="423"/>
      <c r="S60" s="423"/>
      <c r="T60" s="423"/>
      <c r="U60" s="424"/>
      <c r="V60" s="422"/>
      <c r="W60" s="423"/>
      <c r="X60" s="423"/>
      <c r="Y60" s="423"/>
      <c r="Z60" s="423"/>
      <c r="AA60" s="424"/>
      <c r="AB60" s="422"/>
      <c r="AC60" s="423"/>
      <c r="AD60" s="423"/>
      <c r="AE60" s="423"/>
      <c r="AF60" s="423"/>
      <c r="AG60" s="423"/>
      <c r="AH60" s="438"/>
      <c r="AI60" s="451"/>
      <c r="AJ60" s="451"/>
      <c r="AK60" s="451"/>
      <c r="AL60" s="424"/>
    </row>
    <row r="61" spans="2:38" ht="15" customHeight="1" x14ac:dyDescent="0.25">
      <c r="J61" s="422"/>
      <c r="K61" s="423"/>
      <c r="L61" s="423"/>
      <c r="M61" s="423"/>
      <c r="N61" s="423"/>
      <c r="O61" s="424"/>
      <c r="P61" s="422"/>
      <c r="Q61" s="423"/>
      <c r="R61" s="423"/>
      <c r="S61" s="423"/>
      <c r="T61" s="423"/>
      <c r="U61" s="424"/>
      <c r="V61" s="422"/>
      <c r="W61" s="423"/>
      <c r="X61" s="423"/>
      <c r="Y61" s="423"/>
      <c r="Z61" s="423"/>
      <c r="AA61" s="424"/>
      <c r="AB61" s="422"/>
      <c r="AC61" s="423"/>
      <c r="AD61" s="423"/>
      <c r="AE61" s="423"/>
      <c r="AF61" s="423"/>
      <c r="AG61" s="423"/>
      <c r="AH61" s="422"/>
      <c r="AI61" s="451"/>
      <c r="AJ61" s="451"/>
      <c r="AK61" s="451"/>
      <c r="AL61" s="424"/>
    </row>
    <row r="62" spans="2:38" ht="15" customHeight="1" x14ac:dyDescent="0.25">
      <c r="J62" s="422"/>
      <c r="K62" s="423"/>
      <c r="L62" s="423"/>
      <c r="M62" s="423"/>
      <c r="N62" s="423"/>
      <c r="O62" s="424"/>
      <c r="P62" s="422"/>
      <c r="Q62" s="423"/>
      <c r="R62" s="423"/>
      <c r="S62" s="423"/>
      <c r="T62" s="423"/>
      <c r="U62" s="424"/>
      <c r="V62" s="422"/>
      <c r="W62" s="423"/>
      <c r="X62" s="423"/>
      <c r="Y62" s="423"/>
      <c r="Z62" s="423"/>
      <c r="AA62" s="424"/>
      <c r="AB62" s="422"/>
      <c r="AC62" s="423"/>
      <c r="AD62" s="423"/>
      <c r="AE62" s="423"/>
      <c r="AF62" s="423"/>
      <c r="AG62" s="423"/>
      <c r="AH62" s="422"/>
      <c r="AI62" s="451"/>
      <c r="AJ62" s="451"/>
      <c r="AK62" s="451"/>
      <c r="AL62" s="424"/>
    </row>
    <row r="63" spans="2:38" ht="28.5" customHeight="1" thickBot="1" x14ac:dyDescent="0.3">
      <c r="J63" s="425"/>
      <c r="K63" s="426"/>
      <c r="L63" s="426"/>
      <c r="M63" s="426"/>
      <c r="N63" s="426"/>
      <c r="O63" s="427"/>
      <c r="P63" s="425"/>
      <c r="Q63" s="426"/>
      <c r="R63" s="426"/>
      <c r="S63" s="426"/>
      <c r="T63" s="426"/>
      <c r="U63" s="427"/>
      <c r="V63" s="425"/>
      <c r="W63" s="426"/>
      <c r="X63" s="426"/>
      <c r="Y63" s="426"/>
      <c r="Z63" s="426"/>
      <c r="AA63" s="427"/>
      <c r="AB63" s="425"/>
      <c r="AC63" s="426"/>
      <c r="AD63" s="426"/>
      <c r="AE63" s="426"/>
      <c r="AF63" s="426"/>
      <c r="AG63" s="426"/>
      <c r="AH63" s="425"/>
      <c r="AI63" s="426"/>
      <c r="AJ63" s="426"/>
      <c r="AK63" s="426"/>
      <c r="AL63" s="42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215</v>
      </c>
      <c r="C4" t="s">
        <v>166</v>
      </c>
      <c r="F4" t="s">
        <v>52</v>
      </c>
      <c r="G4" s="128" t="s">
        <v>240</v>
      </c>
      <c r="H4" s="128">
        <v>0.2</v>
      </c>
      <c r="I4" s="128"/>
      <c r="K4" s="128"/>
      <c r="Q4" t="s">
        <v>241</v>
      </c>
      <c r="R4" s="128">
        <v>0.5</v>
      </c>
      <c r="S4" s="129" t="s">
        <v>111</v>
      </c>
      <c r="T4" s="128">
        <v>0.3</v>
      </c>
      <c r="U4" s="129" t="s">
        <v>124</v>
      </c>
      <c r="V4" s="128">
        <v>0.4</v>
      </c>
      <c r="W4" s="129" t="s">
        <v>127</v>
      </c>
    </row>
    <row r="5" spans="2:26" x14ac:dyDescent="0.25">
      <c r="B5" t="s">
        <v>216</v>
      </c>
      <c r="C5" t="s">
        <v>166</v>
      </c>
      <c r="F5" t="s">
        <v>53</v>
      </c>
      <c r="G5" s="128" t="s">
        <v>240</v>
      </c>
      <c r="H5" s="128">
        <v>0.2</v>
      </c>
      <c r="I5" s="128"/>
      <c r="K5" s="128"/>
      <c r="Q5" t="s">
        <v>242</v>
      </c>
      <c r="R5" s="128">
        <v>0.45</v>
      </c>
      <c r="S5" s="129" t="s">
        <v>111</v>
      </c>
      <c r="T5" s="128">
        <v>0.36</v>
      </c>
      <c r="U5" s="129" t="s">
        <v>124</v>
      </c>
      <c r="V5" s="128">
        <v>0.4</v>
      </c>
      <c r="W5" s="129" t="s">
        <v>127</v>
      </c>
    </row>
    <row r="6" spans="2:26" x14ac:dyDescent="0.25">
      <c r="B6" t="s">
        <v>217</v>
      </c>
      <c r="C6" t="s">
        <v>127</v>
      </c>
      <c r="F6" t="s">
        <v>54</v>
      </c>
      <c r="G6" s="128" t="s">
        <v>113</v>
      </c>
      <c r="H6" s="128">
        <v>0.6</v>
      </c>
      <c r="I6" s="128" t="s">
        <v>273</v>
      </c>
      <c r="K6" s="128"/>
      <c r="Q6" t="s">
        <v>243</v>
      </c>
      <c r="R6" s="128">
        <v>0.4</v>
      </c>
      <c r="S6" s="129" t="s">
        <v>111</v>
      </c>
      <c r="T6" s="128">
        <v>0.36</v>
      </c>
      <c r="U6" s="129" t="s">
        <v>124</v>
      </c>
      <c r="V6" s="128">
        <v>0.4</v>
      </c>
      <c r="W6" s="129" t="s">
        <v>127</v>
      </c>
    </row>
    <row r="7" spans="2:26" x14ac:dyDescent="0.25">
      <c r="B7" t="s">
        <v>218</v>
      </c>
      <c r="C7" t="s">
        <v>214</v>
      </c>
      <c r="G7" s="128"/>
      <c r="I7" s="128"/>
      <c r="K7" s="128"/>
      <c r="Q7" t="s">
        <v>244</v>
      </c>
      <c r="R7" s="128">
        <v>0.35</v>
      </c>
      <c r="S7" s="129" t="s">
        <v>113</v>
      </c>
      <c r="T7" s="128">
        <v>0.42</v>
      </c>
      <c r="U7" s="129" t="s">
        <v>124</v>
      </c>
      <c r="V7" s="128">
        <v>0.4</v>
      </c>
      <c r="W7" s="129" t="s">
        <v>127</v>
      </c>
    </row>
    <row r="8" spans="2:26" x14ac:dyDescent="0.25">
      <c r="B8" t="s">
        <v>219</v>
      </c>
      <c r="C8" t="s">
        <v>161</v>
      </c>
      <c r="G8" s="128"/>
      <c r="I8" s="128"/>
      <c r="K8" s="128"/>
      <c r="Q8" t="s">
        <v>245</v>
      </c>
      <c r="R8" s="128">
        <v>0.35</v>
      </c>
      <c r="S8" s="129" t="s">
        <v>113</v>
      </c>
      <c r="T8" s="128">
        <v>0.6</v>
      </c>
      <c r="U8" s="129" t="s">
        <v>124</v>
      </c>
      <c r="V8" s="128">
        <v>0.26</v>
      </c>
      <c r="W8" s="129" t="s">
        <v>127</v>
      </c>
    </row>
    <row r="9" spans="2:26" x14ac:dyDescent="0.25">
      <c r="B9" t="s">
        <v>221</v>
      </c>
      <c r="C9" t="s">
        <v>166</v>
      </c>
      <c r="G9" s="128"/>
      <c r="I9" s="128"/>
      <c r="K9" s="128"/>
      <c r="Q9" t="s">
        <v>246</v>
      </c>
      <c r="R9" s="128">
        <v>0.3</v>
      </c>
      <c r="S9" s="129" t="s">
        <v>113</v>
      </c>
      <c r="T9" s="128">
        <v>0.6</v>
      </c>
      <c r="U9" s="129" t="s">
        <v>124</v>
      </c>
      <c r="V9" s="128">
        <v>0.3</v>
      </c>
      <c r="W9" s="129" t="s">
        <v>127</v>
      </c>
    </row>
    <row r="10" spans="2:26" x14ac:dyDescent="0.25">
      <c r="B10" t="s">
        <v>222</v>
      </c>
      <c r="C10" t="s">
        <v>127</v>
      </c>
    </row>
    <row r="11" spans="2:26" x14ac:dyDescent="0.25">
      <c r="B11" t="s">
        <v>223</v>
      </c>
      <c r="C11" t="s">
        <v>127</v>
      </c>
      <c r="F11" t="s">
        <v>215</v>
      </c>
      <c r="G11" s="129" t="s">
        <v>110</v>
      </c>
      <c r="H11" s="128">
        <v>0.1</v>
      </c>
      <c r="I11" s="129" t="s">
        <v>240</v>
      </c>
      <c r="J11" s="128">
        <v>0.2</v>
      </c>
      <c r="K11" s="129" t="s">
        <v>166</v>
      </c>
    </row>
    <row r="12" spans="2:26" x14ac:dyDescent="0.25">
      <c r="B12" t="s">
        <v>224</v>
      </c>
      <c r="C12" t="s">
        <v>214</v>
      </c>
      <c r="F12" t="s">
        <v>216</v>
      </c>
      <c r="G12" s="129" t="s">
        <v>110</v>
      </c>
      <c r="H12" s="128">
        <v>0.1</v>
      </c>
      <c r="I12" s="129" t="s">
        <v>124</v>
      </c>
      <c r="J12" s="128">
        <v>0.4</v>
      </c>
      <c r="K12" s="129" t="s">
        <v>166</v>
      </c>
      <c r="Q12" t="s">
        <v>14</v>
      </c>
      <c r="R12" t="s">
        <v>274</v>
      </c>
      <c r="S12" s="129" t="s">
        <v>18</v>
      </c>
      <c r="T12" t="s">
        <v>31</v>
      </c>
      <c r="U12" s="129" t="s">
        <v>32</v>
      </c>
      <c r="V12" t="s">
        <v>275</v>
      </c>
      <c r="W12" s="129" t="s">
        <v>15</v>
      </c>
      <c r="X12" t="s">
        <v>23</v>
      </c>
      <c r="Y12" s="129" t="s">
        <v>15</v>
      </c>
      <c r="Z12" t="s">
        <v>276</v>
      </c>
    </row>
    <row r="13" spans="2:26" x14ac:dyDescent="0.25">
      <c r="B13" t="s">
        <v>225</v>
      </c>
      <c r="C13" t="s">
        <v>161</v>
      </c>
      <c r="F13" t="s">
        <v>217</v>
      </c>
      <c r="G13" s="129" t="s">
        <v>110</v>
      </c>
      <c r="H13" s="128">
        <v>0.1</v>
      </c>
      <c r="I13" s="129" t="s">
        <v>127</v>
      </c>
      <c r="J13" s="128">
        <v>0.6</v>
      </c>
      <c r="K13" s="129" t="s">
        <v>127</v>
      </c>
      <c r="Q13" t="s">
        <v>110</v>
      </c>
      <c r="R13" t="s">
        <v>240</v>
      </c>
      <c r="S13" t="s">
        <v>166</v>
      </c>
      <c r="T13" t="s">
        <v>52</v>
      </c>
      <c r="U13" t="s">
        <v>56</v>
      </c>
      <c r="V13" t="s">
        <v>110</v>
      </c>
      <c r="W13" s="127">
        <v>0.1</v>
      </c>
      <c r="X13" t="s">
        <v>240</v>
      </c>
      <c r="Y13" s="127">
        <v>0.2</v>
      </c>
      <c r="Z13" t="s">
        <v>166</v>
      </c>
    </row>
    <row r="14" spans="2:26" x14ac:dyDescent="0.25">
      <c r="B14" t="s">
        <v>226</v>
      </c>
      <c r="C14" t="s">
        <v>127</v>
      </c>
      <c r="F14" t="s">
        <v>218</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5">
      <c r="B15" t="s">
        <v>220</v>
      </c>
      <c r="C15" t="s">
        <v>127</v>
      </c>
      <c r="F15" t="s">
        <v>219</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5">
      <c r="B16" t="s">
        <v>236</v>
      </c>
      <c r="C16" t="s">
        <v>127</v>
      </c>
      <c r="F16" t="s">
        <v>221</v>
      </c>
      <c r="G16" s="129" t="s">
        <v>110</v>
      </c>
      <c r="H16" s="128">
        <v>0.2</v>
      </c>
      <c r="I16" s="129" t="s">
        <v>240</v>
      </c>
      <c r="J16" s="128">
        <v>0.2</v>
      </c>
      <c r="K16" s="129" t="s">
        <v>166</v>
      </c>
      <c r="T16" t="s">
        <v>52</v>
      </c>
      <c r="U16" t="s">
        <v>56</v>
      </c>
    </row>
    <row r="17" spans="2:21" x14ac:dyDescent="0.25">
      <c r="B17" t="s">
        <v>227</v>
      </c>
      <c r="C17" t="s">
        <v>214</v>
      </c>
      <c r="F17" t="s">
        <v>222</v>
      </c>
      <c r="G17" s="129" t="s">
        <v>110</v>
      </c>
      <c r="H17" s="128">
        <v>0.2</v>
      </c>
      <c r="I17" s="129" t="s">
        <v>124</v>
      </c>
      <c r="J17" s="128">
        <v>0.4</v>
      </c>
      <c r="K17" s="129" t="s">
        <v>166</v>
      </c>
      <c r="R17" s="128">
        <v>0.5</v>
      </c>
      <c r="S17" s="127">
        <v>0.5</v>
      </c>
      <c r="T17" t="s">
        <v>52</v>
      </c>
      <c r="U17" t="s">
        <v>56</v>
      </c>
    </row>
    <row r="18" spans="2:21" x14ac:dyDescent="0.25">
      <c r="B18" t="s">
        <v>228</v>
      </c>
      <c r="C18" t="s">
        <v>161</v>
      </c>
      <c r="F18" t="s">
        <v>223</v>
      </c>
      <c r="G18" s="129" t="s">
        <v>110</v>
      </c>
      <c r="H18" s="128">
        <v>0.2</v>
      </c>
      <c r="I18" s="129" t="s">
        <v>127</v>
      </c>
      <c r="J18" s="128">
        <v>0.6</v>
      </c>
      <c r="K18" s="129" t="s">
        <v>127</v>
      </c>
      <c r="R18" s="128">
        <v>0.45</v>
      </c>
      <c r="S18" s="127">
        <v>0.35</v>
      </c>
      <c r="T18" t="s">
        <v>52</v>
      </c>
      <c r="U18" t="s">
        <v>56</v>
      </c>
    </row>
    <row r="19" spans="2:21" x14ac:dyDescent="0.25">
      <c r="B19" t="s">
        <v>229</v>
      </c>
      <c r="C19" t="s">
        <v>127</v>
      </c>
      <c r="F19" t="s">
        <v>224</v>
      </c>
      <c r="G19" s="129" t="s">
        <v>110</v>
      </c>
      <c r="H19" s="128">
        <v>0.2</v>
      </c>
      <c r="I19" s="129" t="s">
        <v>130</v>
      </c>
      <c r="J19" s="128">
        <v>0.8</v>
      </c>
      <c r="K19" s="129" t="s">
        <v>163</v>
      </c>
      <c r="R19" s="128">
        <v>0.4</v>
      </c>
      <c r="T19" t="s">
        <v>52</v>
      </c>
      <c r="U19" t="s">
        <v>56</v>
      </c>
    </row>
    <row r="20" spans="2:21" x14ac:dyDescent="0.25">
      <c r="B20" t="s">
        <v>230</v>
      </c>
      <c r="C20" t="s">
        <v>127</v>
      </c>
      <c r="F20" t="s">
        <v>225</v>
      </c>
      <c r="G20" s="129" t="s">
        <v>110</v>
      </c>
      <c r="H20" s="128">
        <v>0.2</v>
      </c>
      <c r="I20" s="129" t="s">
        <v>132</v>
      </c>
      <c r="J20" s="128">
        <v>1</v>
      </c>
      <c r="K20" s="129" t="s">
        <v>161</v>
      </c>
      <c r="R20" s="128">
        <v>0.35</v>
      </c>
      <c r="T20" t="s">
        <v>52</v>
      </c>
      <c r="U20" t="s">
        <v>56</v>
      </c>
    </row>
    <row r="21" spans="2:21" x14ac:dyDescent="0.25">
      <c r="B21" t="s">
        <v>231</v>
      </c>
      <c r="C21" t="s">
        <v>214</v>
      </c>
      <c r="F21" t="s">
        <v>226</v>
      </c>
      <c r="G21" s="129" t="s">
        <v>111</v>
      </c>
      <c r="H21" s="128">
        <v>0.3</v>
      </c>
      <c r="I21" s="129" t="s">
        <v>240</v>
      </c>
      <c r="J21" s="128">
        <v>0.2</v>
      </c>
      <c r="K21" s="129" t="s">
        <v>166</v>
      </c>
      <c r="R21" s="128">
        <v>0.35</v>
      </c>
      <c r="T21" t="s">
        <v>52</v>
      </c>
      <c r="U21" t="s">
        <v>56</v>
      </c>
    </row>
    <row r="22" spans="2:21" x14ac:dyDescent="0.25">
      <c r="B22" t="s">
        <v>232</v>
      </c>
      <c r="C22" t="s">
        <v>214</v>
      </c>
      <c r="F22" t="s">
        <v>220</v>
      </c>
      <c r="G22" s="129" t="s">
        <v>111</v>
      </c>
      <c r="H22" s="128">
        <v>0.3</v>
      </c>
      <c r="I22" s="129" t="s">
        <v>124</v>
      </c>
      <c r="J22" s="128">
        <v>0.4</v>
      </c>
      <c r="K22" s="129" t="s">
        <v>127</v>
      </c>
      <c r="R22" s="128">
        <v>0.3</v>
      </c>
      <c r="T22" t="s">
        <v>52</v>
      </c>
      <c r="U22" t="s">
        <v>56</v>
      </c>
    </row>
    <row r="23" spans="2:21" x14ac:dyDescent="0.25">
      <c r="B23" t="s">
        <v>233</v>
      </c>
      <c r="C23" t="s">
        <v>161</v>
      </c>
      <c r="F23" t="s">
        <v>236</v>
      </c>
      <c r="G23" s="129" t="s">
        <v>111</v>
      </c>
      <c r="H23" s="128">
        <v>0.3</v>
      </c>
      <c r="I23" s="129" t="s">
        <v>127</v>
      </c>
      <c r="J23" s="128">
        <v>0.6</v>
      </c>
      <c r="K23" s="129" t="s">
        <v>127</v>
      </c>
      <c r="T23" t="s">
        <v>52</v>
      </c>
      <c r="U23" t="s">
        <v>56</v>
      </c>
    </row>
    <row r="24" spans="2:21" x14ac:dyDescent="0.25">
      <c r="B24" t="s">
        <v>281</v>
      </c>
      <c r="C24" t="s">
        <v>214</v>
      </c>
      <c r="F24" t="s">
        <v>227</v>
      </c>
      <c r="G24" s="129" t="s">
        <v>111</v>
      </c>
      <c r="H24" s="128">
        <v>0.3</v>
      </c>
      <c r="I24" s="129" t="s">
        <v>130</v>
      </c>
      <c r="J24" s="128">
        <v>0.8</v>
      </c>
      <c r="K24" s="129" t="s">
        <v>163</v>
      </c>
      <c r="T24" t="s">
        <v>52</v>
      </c>
      <c r="U24" t="s">
        <v>56</v>
      </c>
    </row>
    <row r="25" spans="2:21" x14ac:dyDescent="0.25">
      <c r="B25" t="s">
        <v>282</v>
      </c>
      <c r="C25" t="s">
        <v>214</v>
      </c>
      <c r="F25" t="s">
        <v>228</v>
      </c>
      <c r="G25" s="129" t="s">
        <v>111</v>
      </c>
      <c r="H25" s="128">
        <v>0.3</v>
      </c>
      <c r="I25" s="129" t="s">
        <v>132</v>
      </c>
      <c r="J25" s="128">
        <v>1</v>
      </c>
      <c r="K25" s="129" t="s">
        <v>161</v>
      </c>
    </row>
    <row r="26" spans="2:21" x14ac:dyDescent="0.25">
      <c r="B26" t="s">
        <v>283</v>
      </c>
      <c r="C26" t="s">
        <v>214</v>
      </c>
      <c r="F26" t="s">
        <v>229</v>
      </c>
      <c r="G26" s="129" t="s">
        <v>111</v>
      </c>
      <c r="H26" s="128">
        <v>0.4</v>
      </c>
      <c r="I26" s="129" t="s">
        <v>240</v>
      </c>
      <c r="J26" s="128">
        <v>0.2</v>
      </c>
      <c r="K26" s="129" t="s">
        <v>166</v>
      </c>
    </row>
    <row r="27" spans="2:21" x14ac:dyDescent="0.25">
      <c r="B27" t="s">
        <v>284</v>
      </c>
      <c r="C27" t="s">
        <v>214</v>
      </c>
      <c r="F27" t="s">
        <v>230</v>
      </c>
      <c r="G27" s="129" t="s">
        <v>111</v>
      </c>
      <c r="H27" s="128">
        <v>0.4</v>
      </c>
      <c r="I27" s="129" t="s">
        <v>124</v>
      </c>
      <c r="J27" s="128">
        <v>0.4</v>
      </c>
      <c r="K27" s="129" t="s">
        <v>127</v>
      </c>
    </row>
    <row r="28" spans="2:21" x14ac:dyDescent="0.25">
      <c r="B28" t="s">
        <v>285</v>
      </c>
      <c r="C28" t="s">
        <v>161</v>
      </c>
      <c r="F28" t="s">
        <v>231</v>
      </c>
      <c r="G28" s="129" t="s">
        <v>111</v>
      </c>
      <c r="H28" s="128">
        <v>0.4</v>
      </c>
      <c r="I28" s="129" t="s">
        <v>127</v>
      </c>
      <c r="J28" s="128">
        <v>0.6</v>
      </c>
      <c r="K28" s="129" t="s">
        <v>127</v>
      </c>
    </row>
    <row r="29" spans="2:21" x14ac:dyDescent="0.25">
      <c r="F29" t="s">
        <v>232</v>
      </c>
      <c r="G29" s="129" t="s">
        <v>111</v>
      </c>
      <c r="H29" s="128">
        <v>0.4</v>
      </c>
      <c r="I29" s="129" t="s">
        <v>130</v>
      </c>
      <c r="J29" s="128">
        <v>0.8</v>
      </c>
      <c r="K29" s="129" t="s">
        <v>163</v>
      </c>
    </row>
    <row r="30" spans="2:21" x14ac:dyDescent="0.25">
      <c r="F30" t="s">
        <v>233</v>
      </c>
      <c r="G30" s="129" t="s">
        <v>111</v>
      </c>
      <c r="H30" s="128">
        <v>0.4</v>
      </c>
      <c r="I30" s="129" t="s">
        <v>132</v>
      </c>
      <c r="J30" s="128">
        <v>1</v>
      </c>
      <c r="K30" s="129" t="s">
        <v>161</v>
      </c>
    </row>
    <row r="31" spans="2:21" x14ac:dyDescent="0.25">
      <c r="F31" t="s">
        <v>234</v>
      </c>
      <c r="G31" s="129" t="s">
        <v>113</v>
      </c>
      <c r="H31" s="128">
        <v>0.5</v>
      </c>
      <c r="I31" s="129" t="s">
        <v>240</v>
      </c>
      <c r="J31" s="128">
        <v>0.2</v>
      </c>
      <c r="K31" s="129" t="s">
        <v>127</v>
      </c>
    </row>
    <row r="32" spans="2:21" x14ac:dyDescent="0.25">
      <c r="F32" t="s">
        <v>235</v>
      </c>
      <c r="G32" s="129" t="s">
        <v>113</v>
      </c>
      <c r="H32" s="128">
        <v>0.5</v>
      </c>
      <c r="I32" s="129" t="s">
        <v>124</v>
      </c>
      <c r="J32" s="128">
        <v>0.4</v>
      </c>
      <c r="K32" s="129" t="s">
        <v>127</v>
      </c>
    </row>
    <row r="33" spans="6:11" x14ac:dyDescent="0.25">
      <c r="F33" t="s">
        <v>237</v>
      </c>
      <c r="G33" s="129" t="s">
        <v>113</v>
      </c>
      <c r="H33" s="128">
        <v>0.5</v>
      </c>
      <c r="I33" s="129" t="s">
        <v>127</v>
      </c>
      <c r="J33" s="128">
        <v>0.6</v>
      </c>
      <c r="K33" s="129" t="s">
        <v>127</v>
      </c>
    </row>
    <row r="34" spans="6:11" x14ac:dyDescent="0.25">
      <c r="F34" t="s">
        <v>239</v>
      </c>
      <c r="G34" s="129" t="s">
        <v>113</v>
      </c>
      <c r="H34" s="128">
        <v>0.5</v>
      </c>
      <c r="I34" s="129" t="s">
        <v>130</v>
      </c>
      <c r="J34" s="128">
        <v>0.8</v>
      </c>
      <c r="K34" s="129" t="s">
        <v>163</v>
      </c>
    </row>
    <row r="35" spans="6:11" x14ac:dyDescent="0.25">
      <c r="F35" t="s">
        <v>238</v>
      </c>
      <c r="G35" s="129" t="s">
        <v>113</v>
      </c>
      <c r="H35" s="128">
        <v>0.5</v>
      </c>
      <c r="I35" s="129" t="s">
        <v>132</v>
      </c>
      <c r="J35" s="128">
        <v>1</v>
      </c>
      <c r="K35" s="129" t="s">
        <v>161</v>
      </c>
    </row>
    <row r="37" spans="6:11" ht="45" x14ac:dyDescent="0.25">
      <c r="G37" s="130" t="s">
        <v>248</v>
      </c>
    </row>
    <row r="38" spans="6:11" ht="105" x14ac:dyDescent="0.25">
      <c r="G38" s="130" t="s">
        <v>249</v>
      </c>
    </row>
    <row r="39" spans="6:11" ht="75" x14ac:dyDescent="0.25">
      <c r="G39" s="130" t="s">
        <v>250</v>
      </c>
    </row>
    <row r="40" spans="6:11" ht="75" x14ac:dyDescent="0.25">
      <c r="G40" s="130" t="s">
        <v>251</v>
      </c>
    </row>
    <row r="41" spans="6:11" ht="75" x14ac:dyDescent="0.25">
      <c r="G41" s="130" t="s">
        <v>252</v>
      </c>
    </row>
    <row r="42" spans="6:11" ht="45" x14ac:dyDescent="0.25">
      <c r="G42" s="130" t="s">
        <v>253</v>
      </c>
    </row>
    <row r="43" spans="6:11" ht="105" x14ac:dyDescent="0.25">
      <c r="G43" s="130" t="s">
        <v>254</v>
      </c>
    </row>
    <row r="44" spans="6:11" ht="75" x14ac:dyDescent="0.25">
      <c r="G44" s="130" t="s">
        <v>255</v>
      </c>
    </row>
    <row r="45" spans="6:11" ht="75" x14ac:dyDescent="0.25">
      <c r="G45" s="130" t="s">
        <v>256</v>
      </c>
    </row>
    <row r="46" spans="6:11" ht="75" x14ac:dyDescent="0.25">
      <c r="G46" s="130" t="s">
        <v>257</v>
      </c>
    </row>
    <row r="47" spans="6:11" ht="45" x14ac:dyDescent="0.25">
      <c r="G47" s="130" t="s">
        <v>258</v>
      </c>
    </row>
    <row r="48" spans="6:11" ht="105" x14ac:dyDescent="0.25">
      <c r="G48" s="130" t="s">
        <v>259</v>
      </c>
    </row>
    <row r="49" spans="7:7" ht="75" x14ac:dyDescent="0.25">
      <c r="G49" s="130" t="s">
        <v>260</v>
      </c>
    </row>
    <row r="50" spans="7:7" ht="75" x14ac:dyDescent="0.25">
      <c r="G50" s="130" t="s">
        <v>261</v>
      </c>
    </row>
    <row r="51" spans="7:7" ht="75" x14ac:dyDescent="0.25">
      <c r="G51" s="130" t="s">
        <v>262</v>
      </c>
    </row>
    <row r="52" spans="7:7" ht="45" x14ac:dyDescent="0.25">
      <c r="G52" s="130" t="s">
        <v>263</v>
      </c>
    </row>
    <row r="53" spans="7:7" ht="105" x14ac:dyDescent="0.25">
      <c r="G53" s="130" t="s">
        <v>264</v>
      </c>
    </row>
    <row r="54" spans="7:7" ht="75" x14ac:dyDescent="0.25">
      <c r="G54" s="130" t="s">
        <v>265</v>
      </c>
    </row>
    <row r="55" spans="7:7" ht="75" x14ac:dyDescent="0.25">
      <c r="G55" s="130" t="s">
        <v>266</v>
      </c>
    </row>
    <row r="56" spans="7:7" ht="75" x14ac:dyDescent="0.25">
      <c r="G56" s="130" t="s">
        <v>267</v>
      </c>
    </row>
    <row r="57" spans="7:7" ht="45" x14ac:dyDescent="0.25">
      <c r="G57" s="130" t="s">
        <v>268</v>
      </c>
    </row>
    <row r="58" spans="7:7" ht="105" x14ac:dyDescent="0.25">
      <c r="G58" s="130" t="s">
        <v>269</v>
      </c>
    </row>
    <row r="59" spans="7:7" ht="75" x14ac:dyDescent="0.25">
      <c r="G59" s="130" t="s">
        <v>270</v>
      </c>
    </row>
    <row r="60" spans="7:7" ht="75" x14ac:dyDescent="0.25">
      <c r="G60" s="130" t="s">
        <v>271</v>
      </c>
    </row>
    <row r="61" spans="7:7" ht="75" x14ac:dyDescent="0.25">
      <c r="G61" s="130"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287</v>
      </c>
    </row>
    <row r="3" spans="2:11" ht="30" x14ac:dyDescent="0.25">
      <c r="B3" t="s">
        <v>40</v>
      </c>
      <c r="C3" s="82" t="s">
        <v>41</v>
      </c>
      <c r="D3" s="5" t="s">
        <v>47</v>
      </c>
      <c r="E3" t="s">
        <v>52</v>
      </c>
      <c r="F3" t="s">
        <v>56</v>
      </c>
      <c r="G3" t="s">
        <v>59</v>
      </c>
      <c r="H3" t="s">
        <v>62</v>
      </c>
      <c r="I3" t="s">
        <v>65</v>
      </c>
      <c r="J3" t="s">
        <v>176</v>
      </c>
      <c r="K3" t="s">
        <v>288</v>
      </c>
    </row>
    <row r="4" spans="2:11" ht="75" x14ac:dyDescent="0.25">
      <c r="B4" s="151" t="s">
        <v>293</v>
      </c>
      <c r="C4" t="s">
        <v>42</v>
      </c>
      <c r="D4" s="5" t="s">
        <v>48</v>
      </c>
      <c r="E4" t="s">
        <v>53</v>
      </c>
      <c r="F4" t="s">
        <v>57</v>
      </c>
      <c r="G4" t="s">
        <v>60</v>
      </c>
      <c r="H4" t="s">
        <v>63</v>
      </c>
      <c r="I4" t="s">
        <v>66</v>
      </c>
      <c r="J4" t="s">
        <v>177</v>
      </c>
      <c r="K4" t="s">
        <v>289</v>
      </c>
    </row>
    <row r="5" spans="2:11" ht="60" x14ac:dyDescent="0.25">
      <c r="B5" s="151" t="s">
        <v>306</v>
      </c>
      <c r="C5" t="s">
        <v>43</v>
      </c>
      <c r="D5" s="5" t="s">
        <v>129</v>
      </c>
      <c r="E5" t="s">
        <v>54</v>
      </c>
      <c r="K5" t="s">
        <v>290</v>
      </c>
    </row>
    <row r="6" spans="2:11" ht="45" x14ac:dyDescent="0.25">
      <c r="B6" s="151" t="s">
        <v>292</v>
      </c>
      <c r="C6" t="s">
        <v>44</v>
      </c>
      <c r="D6" s="5" t="s">
        <v>308</v>
      </c>
      <c r="K6" t="s">
        <v>291</v>
      </c>
    </row>
    <row r="7" spans="2:11" ht="60" x14ac:dyDescent="0.25">
      <c r="B7" s="151" t="s">
        <v>319</v>
      </c>
      <c r="C7" t="s">
        <v>45</v>
      </c>
      <c r="D7" s="83" t="s">
        <v>50</v>
      </c>
    </row>
    <row r="8" spans="2:11" ht="30" x14ac:dyDescent="0.25">
      <c r="B8" s="151" t="s">
        <v>386</v>
      </c>
      <c r="C8" t="s">
        <v>307</v>
      </c>
      <c r="D8" s="141" t="s">
        <v>299</v>
      </c>
    </row>
    <row r="9" spans="2:11" ht="30" x14ac:dyDescent="0.25">
      <c r="B9" s="151" t="s">
        <v>387</v>
      </c>
      <c r="C9" t="s">
        <v>174</v>
      </c>
      <c r="D9" s="141" t="s">
        <v>300</v>
      </c>
    </row>
    <row r="10" spans="2:11" ht="30" x14ac:dyDescent="0.25">
      <c r="C10" t="s">
        <v>348</v>
      </c>
      <c r="D10" s="141" t="s">
        <v>301</v>
      </c>
    </row>
    <row r="11" spans="2:11" ht="30" x14ac:dyDescent="0.25">
      <c r="D11" s="141" t="s">
        <v>302</v>
      </c>
    </row>
    <row r="12" spans="2:11" ht="30" x14ac:dyDescent="0.25">
      <c r="D12" s="141" t="s">
        <v>303</v>
      </c>
    </row>
    <row r="13" spans="2:11" ht="30" x14ac:dyDescent="0.25">
      <c r="D13" s="139" t="s">
        <v>294</v>
      </c>
    </row>
    <row r="14" spans="2:11" ht="30" x14ac:dyDescent="0.25">
      <c r="D14" s="139" t="s">
        <v>295</v>
      </c>
    </row>
    <row r="15" spans="2:11" ht="30" x14ac:dyDescent="0.25">
      <c r="D15" s="139" t="s">
        <v>296</v>
      </c>
    </row>
    <row r="16" spans="2:11" ht="30" x14ac:dyDescent="0.25">
      <c r="D16" s="139" t="s">
        <v>297</v>
      </c>
    </row>
    <row r="17" spans="4:4" ht="30" x14ac:dyDescent="0.25">
      <c r="D17" s="139" t="s">
        <v>298</v>
      </c>
    </row>
    <row r="18" spans="4:4" ht="60" x14ac:dyDescent="0.25">
      <c r="D18" s="82" t="s">
        <v>383</v>
      </c>
    </row>
    <row r="19" spans="4:4" ht="60" x14ac:dyDescent="0.25">
      <c r="D19" s="82" t="s">
        <v>384</v>
      </c>
    </row>
    <row r="20" spans="4:4" ht="30" x14ac:dyDescent="0.25">
      <c r="D20" s="161" t="s">
        <v>311</v>
      </c>
    </row>
    <row r="21" spans="4:4" ht="30" x14ac:dyDescent="0.25">
      <c r="D21" s="161" t="s">
        <v>315</v>
      </c>
    </row>
    <row r="22" spans="4:4" ht="30" x14ac:dyDescent="0.25">
      <c r="D22" s="161" t="s">
        <v>316</v>
      </c>
    </row>
    <row r="23" spans="4:4" ht="30" x14ac:dyDescent="0.25">
      <c r="D23" s="161" t="s">
        <v>317</v>
      </c>
    </row>
    <row r="24" spans="4:4" ht="45" x14ac:dyDescent="0.25">
      <c r="D24" s="161" t="s">
        <v>318</v>
      </c>
    </row>
    <row r="25" spans="4:4" ht="45" x14ac:dyDescent="0.25">
      <c r="D25" s="161" t="s">
        <v>309</v>
      </c>
    </row>
    <row r="26" spans="4:4" ht="60" x14ac:dyDescent="0.25">
      <c r="D26" s="161" t="s">
        <v>310</v>
      </c>
    </row>
    <row r="27" spans="4:4" ht="45" x14ac:dyDescent="0.25">
      <c r="D27" s="161" t="s">
        <v>327</v>
      </c>
    </row>
    <row r="28" spans="4:4" ht="45" x14ac:dyDescent="0.25">
      <c r="D28" s="161" t="s">
        <v>328</v>
      </c>
    </row>
    <row r="29" spans="4:4" ht="45" x14ac:dyDescent="0.25">
      <c r="D29" s="161" t="s">
        <v>329</v>
      </c>
    </row>
    <row r="30" spans="4:4" ht="45" x14ac:dyDescent="0.25">
      <c r="D30" s="161" t="s">
        <v>326</v>
      </c>
    </row>
    <row r="31" spans="4:4" ht="45" x14ac:dyDescent="0.25">
      <c r="D31" s="161"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G1" zoomScale="71" zoomScaleNormal="71" workbookViewId="0">
      <selection activeCell="Q35" sqref="Q35:T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3" customFormat="1" ht="16.5" customHeight="1" x14ac:dyDescent="0.3">
      <c r="A1" s="389"/>
      <c r="B1" s="390"/>
      <c r="C1" s="390"/>
      <c r="D1" s="512" t="s">
        <v>367</v>
      </c>
      <c r="E1" s="512"/>
      <c r="F1" s="512"/>
      <c r="G1" s="512"/>
      <c r="H1" s="512"/>
      <c r="I1" s="512"/>
      <c r="J1" s="512"/>
      <c r="K1" s="512"/>
      <c r="L1" s="512"/>
      <c r="M1" s="512"/>
      <c r="N1" s="512"/>
      <c r="O1" s="512"/>
      <c r="P1" s="512"/>
      <c r="Q1" s="513"/>
      <c r="R1" s="381" t="s">
        <v>67</v>
      </c>
      <c r="S1" s="381"/>
      <c r="T1" s="381"/>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91"/>
      <c r="B2" s="392"/>
      <c r="C2" s="392"/>
      <c r="D2" s="514"/>
      <c r="E2" s="514"/>
      <c r="F2" s="514"/>
      <c r="G2" s="514"/>
      <c r="H2" s="514"/>
      <c r="I2" s="514"/>
      <c r="J2" s="514"/>
      <c r="K2" s="514"/>
      <c r="L2" s="514"/>
      <c r="M2" s="514"/>
      <c r="N2" s="514"/>
      <c r="O2" s="514"/>
      <c r="P2" s="514"/>
      <c r="Q2" s="515"/>
      <c r="R2" s="381"/>
      <c r="S2" s="381"/>
      <c r="T2" s="381"/>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93"/>
      <c r="D3" s="514"/>
      <c r="E3" s="514"/>
      <c r="F3" s="514"/>
      <c r="G3" s="514"/>
      <c r="H3" s="514"/>
      <c r="I3" s="514"/>
      <c r="J3" s="514"/>
      <c r="K3" s="514"/>
      <c r="L3" s="514"/>
      <c r="M3" s="514"/>
      <c r="N3" s="514"/>
      <c r="O3" s="514"/>
      <c r="P3" s="514"/>
      <c r="Q3" s="515"/>
      <c r="R3" s="381"/>
      <c r="S3" s="381"/>
      <c r="T3" s="381"/>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82" t="s">
        <v>0</v>
      </c>
      <c r="B4" s="383"/>
      <c r="C4" s="384"/>
      <c r="D4" s="385" t="str">
        <f>'Mapa Final'!D4</f>
        <v>Registro y Control de Abogados y Auxiliares de la Justicia</v>
      </c>
      <c r="E4" s="386"/>
      <c r="F4" s="386"/>
      <c r="G4" s="386"/>
      <c r="H4" s="386"/>
      <c r="I4" s="386"/>
      <c r="J4" s="386"/>
      <c r="K4" s="386"/>
      <c r="L4" s="386"/>
      <c r="M4" s="386"/>
      <c r="N4" s="387"/>
      <c r="O4" s="388"/>
      <c r="P4" s="388"/>
      <c r="Q4" s="388"/>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82" t="s">
        <v>1</v>
      </c>
      <c r="B5" s="383"/>
      <c r="C5" s="384"/>
      <c r="D5" s="393"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4"/>
      <c r="F5" s="394"/>
      <c r="G5" s="394"/>
      <c r="H5" s="394"/>
      <c r="I5" s="394"/>
      <c r="J5" s="394"/>
      <c r="K5" s="394"/>
      <c r="L5" s="394"/>
      <c r="M5" s="394"/>
      <c r="N5" s="395"/>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82" t="s">
        <v>2</v>
      </c>
      <c r="B6" s="383"/>
      <c r="C6" s="384"/>
      <c r="D6" s="393" t="str">
        <f>'Mapa Final'!D6</f>
        <v xml:space="preserve">Nivel Central </v>
      </c>
      <c r="E6" s="394"/>
      <c r="F6" s="394"/>
      <c r="G6" s="394"/>
      <c r="H6" s="394"/>
      <c r="I6" s="394"/>
      <c r="J6" s="394"/>
      <c r="K6" s="394"/>
      <c r="L6" s="394"/>
      <c r="M6" s="394"/>
      <c r="N6" s="395"/>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4" customFormat="1" ht="40.5" customHeight="1" thickTop="1" thickBot="1" x14ac:dyDescent="0.3">
      <c r="A7" s="507" t="s">
        <v>349</v>
      </c>
      <c r="B7" s="508"/>
      <c r="C7" s="508"/>
      <c r="D7" s="508"/>
      <c r="E7" s="508"/>
      <c r="F7" s="509"/>
      <c r="G7" s="181"/>
      <c r="H7" s="510" t="s">
        <v>350</v>
      </c>
      <c r="I7" s="510"/>
      <c r="J7" s="510"/>
      <c r="K7" s="510" t="s">
        <v>351</v>
      </c>
      <c r="L7" s="510"/>
      <c r="M7" s="510"/>
      <c r="N7" s="511" t="s">
        <v>352</v>
      </c>
      <c r="O7" s="516" t="s">
        <v>353</v>
      </c>
      <c r="P7" s="518" t="s">
        <v>354</v>
      </c>
      <c r="Q7" s="519"/>
      <c r="R7" s="518" t="s">
        <v>355</v>
      </c>
      <c r="S7" s="519"/>
      <c r="T7" s="520" t="s">
        <v>356</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x14ac:dyDescent="0.3">
      <c r="A8" s="191" t="s">
        <v>200</v>
      </c>
      <c r="B8" s="191" t="s">
        <v>381</v>
      </c>
      <c r="C8" s="192" t="s">
        <v>8</v>
      </c>
      <c r="D8" s="182" t="s">
        <v>364</v>
      </c>
      <c r="E8" s="194" t="s">
        <v>10</v>
      </c>
      <c r="F8" s="194" t="s">
        <v>11</v>
      </c>
      <c r="G8" s="194" t="s">
        <v>12</v>
      </c>
      <c r="H8" s="184" t="s">
        <v>357</v>
      </c>
      <c r="I8" s="184" t="s">
        <v>38</v>
      </c>
      <c r="J8" s="184" t="s">
        <v>358</v>
      </c>
      <c r="K8" s="184" t="s">
        <v>357</v>
      </c>
      <c r="L8" s="184" t="s">
        <v>359</v>
      </c>
      <c r="M8" s="184" t="s">
        <v>358</v>
      </c>
      <c r="N8" s="511"/>
      <c r="O8" s="517"/>
      <c r="P8" s="185" t="s">
        <v>360</v>
      </c>
      <c r="Q8" s="185" t="s">
        <v>361</v>
      </c>
      <c r="R8" s="185" t="s">
        <v>362</v>
      </c>
      <c r="S8" s="185" t="s">
        <v>363</v>
      </c>
      <c r="T8" s="520"/>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3">
      <c r="A9" s="505"/>
      <c r="B9" s="506"/>
      <c r="C9" s="506"/>
      <c r="D9" s="506"/>
      <c r="E9" s="506"/>
      <c r="F9" s="506"/>
      <c r="G9" s="506"/>
      <c r="H9" s="506"/>
      <c r="I9" s="506"/>
      <c r="J9" s="506"/>
      <c r="K9" s="506"/>
      <c r="L9" s="506"/>
      <c r="M9" s="506"/>
      <c r="N9" s="506"/>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484">
        <f>'Mapa Final'!A10</f>
        <v>1</v>
      </c>
      <c r="B10" s="470" t="str">
        <f>'Mapa Final'!B10</f>
        <v xml:space="preserve">Demora en la Remisión de formularios para tramites en la URNA </v>
      </c>
      <c r="C10" s="487" t="str">
        <f>'Mapa Final'!C10</f>
        <v>Reputacional</v>
      </c>
      <c r="D10" s="487" t="str">
        <f>'Mapa Final'!D10</f>
        <v xml:space="preserve">1. Alto volumen de carga laboral. 2. Incremento de solicitudes vía correo electrónico como principal canal de comunicación conocido por los usuarios. 3. Falla en la conexión del servicio de internet. </v>
      </c>
      <c r="E10" s="490" t="str">
        <f>'Mapa Final'!E10</f>
        <v>Demora en el envío a la Unidad de Registro Nacional de Abogados de la documentación presentada por los usuarios de la Seccional para la expedición de tarjetas profesionales, licencias temporales, judicaturas y carné de jueces de paz.</v>
      </c>
      <c r="F10" s="490" t="str">
        <f>'Mapa Final'!F10</f>
        <v>Posibilidad de demora en el envío a la Unidad de Registro Nacional de Abogados de la documentación presentada por los usuarios de la Seccional</v>
      </c>
      <c r="G10" s="490" t="str">
        <f>'Mapa Final'!G10</f>
        <v>Fallas Tecnológicas</v>
      </c>
      <c r="H10" s="493" t="str">
        <f>'Mapa Final'!I10</f>
        <v>Muy Baja</v>
      </c>
      <c r="I10" s="496" t="str">
        <f>'Mapa Final'!L10</f>
        <v>Leve</v>
      </c>
      <c r="J10" s="475" t="str">
        <f>'Mapa Final'!N10</f>
        <v>Bajo</v>
      </c>
      <c r="K10" s="478" t="str">
        <f>'Mapa Final'!AA10</f>
        <v>Muy Baja</v>
      </c>
      <c r="L10" s="478" t="str">
        <f>'Mapa Final'!AE10</f>
        <v>Leve</v>
      </c>
      <c r="M10" s="481" t="str">
        <f>'Mapa Final'!AG10</f>
        <v>Bajo</v>
      </c>
      <c r="N10" s="478" t="str">
        <f>'Mapa Final'!AH10</f>
        <v>Reducir(mitigar)</v>
      </c>
      <c r="O10" s="502" t="s">
        <v>444</v>
      </c>
      <c r="P10" s="472"/>
      <c r="Q10" s="499" t="s">
        <v>471</v>
      </c>
      <c r="R10" s="499" t="s">
        <v>472</v>
      </c>
      <c r="S10" s="499" t="s">
        <v>473</v>
      </c>
      <c r="T10" s="502" t="s">
        <v>474</v>
      </c>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485"/>
      <c r="B11" s="344"/>
      <c r="C11" s="488"/>
      <c r="D11" s="488"/>
      <c r="E11" s="491"/>
      <c r="F11" s="491"/>
      <c r="G11" s="491"/>
      <c r="H11" s="494"/>
      <c r="I11" s="497"/>
      <c r="J11" s="476"/>
      <c r="K11" s="479"/>
      <c r="L11" s="479"/>
      <c r="M11" s="482"/>
      <c r="N11" s="479"/>
      <c r="O11" s="503"/>
      <c r="P11" s="473"/>
      <c r="Q11" s="500"/>
      <c r="R11" s="500"/>
      <c r="S11" s="500"/>
      <c r="T11" s="503"/>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485"/>
      <c r="B12" s="344"/>
      <c r="C12" s="488"/>
      <c r="D12" s="488"/>
      <c r="E12" s="491"/>
      <c r="F12" s="491"/>
      <c r="G12" s="491"/>
      <c r="H12" s="494"/>
      <c r="I12" s="497"/>
      <c r="J12" s="476"/>
      <c r="K12" s="479"/>
      <c r="L12" s="479"/>
      <c r="M12" s="482"/>
      <c r="N12" s="479"/>
      <c r="O12" s="503"/>
      <c r="P12" s="473"/>
      <c r="Q12" s="500"/>
      <c r="R12" s="500"/>
      <c r="S12" s="500"/>
      <c r="T12" s="503"/>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485"/>
      <c r="B13" s="344"/>
      <c r="C13" s="488"/>
      <c r="D13" s="488"/>
      <c r="E13" s="491"/>
      <c r="F13" s="491"/>
      <c r="G13" s="491"/>
      <c r="H13" s="494"/>
      <c r="I13" s="497"/>
      <c r="J13" s="476"/>
      <c r="K13" s="479"/>
      <c r="L13" s="479"/>
      <c r="M13" s="482"/>
      <c r="N13" s="479"/>
      <c r="O13" s="503"/>
      <c r="P13" s="473"/>
      <c r="Q13" s="500"/>
      <c r="R13" s="500"/>
      <c r="S13" s="500"/>
      <c r="T13" s="503"/>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486"/>
      <c r="B14" s="471"/>
      <c r="C14" s="489"/>
      <c r="D14" s="489"/>
      <c r="E14" s="492"/>
      <c r="F14" s="492"/>
      <c r="G14" s="492"/>
      <c r="H14" s="495"/>
      <c r="I14" s="498"/>
      <c r="J14" s="477"/>
      <c r="K14" s="480"/>
      <c r="L14" s="480"/>
      <c r="M14" s="483"/>
      <c r="N14" s="480"/>
      <c r="O14" s="504"/>
      <c r="P14" s="474"/>
      <c r="Q14" s="501"/>
      <c r="R14" s="501"/>
      <c r="S14" s="501"/>
      <c r="T14" s="504"/>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484" t="e">
        <f>'Mapa Final'!#REF!</f>
        <v>#REF!</v>
      </c>
      <c r="B15" s="470" t="e">
        <f>'Mapa Final'!#REF!</f>
        <v>#REF!</v>
      </c>
      <c r="C15" s="487" t="e">
        <f>'Mapa Final'!#REF!</f>
        <v>#REF!</v>
      </c>
      <c r="D15" s="487" t="e">
        <f>'Mapa Final'!#REF!</f>
        <v>#REF!</v>
      </c>
      <c r="E15" s="490" t="e">
        <f>'Mapa Final'!#REF!</f>
        <v>#REF!</v>
      </c>
      <c r="F15" s="490" t="e">
        <f>'Mapa Final'!#REF!</f>
        <v>#REF!</v>
      </c>
      <c r="G15" s="490" t="e">
        <f>'Mapa Final'!#REF!</f>
        <v>#REF!</v>
      </c>
      <c r="H15" s="493" t="e">
        <f>'Mapa Final'!#REF!</f>
        <v>#REF!</v>
      </c>
      <c r="I15" s="496" t="e">
        <f>'Mapa Final'!#REF!</f>
        <v>#REF!</v>
      </c>
      <c r="J15" s="475" t="e">
        <f>'Mapa Final'!#REF!</f>
        <v>#REF!</v>
      </c>
      <c r="K15" s="478" t="e">
        <f>'Mapa Final'!#REF!</f>
        <v>#REF!</v>
      </c>
      <c r="L15" s="478" t="e">
        <f>'Mapa Final'!#REF!</f>
        <v>#REF!</v>
      </c>
      <c r="M15" s="481" t="e">
        <f>'Mapa Final'!#REF!</f>
        <v>#REF!</v>
      </c>
      <c r="N15" s="478" t="e">
        <f>'Mapa Final'!#REF!</f>
        <v>#REF!</v>
      </c>
      <c r="O15" s="472"/>
      <c r="P15" s="472"/>
      <c r="Q15" s="499" t="s">
        <v>471</v>
      </c>
      <c r="R15" s="499" t="s">
        <v>472</v>
      </c>
      <c r="S15" s="499" t="s">
        <v>473</v>
      </c>
      <c r="T15" s="502" t="s">
        <v>474</v>
      </c>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485"/>
      <c r="B16" s="344"/>
      <c r="C16" s="488"/>
      <c r="D16" s="488"/>
      <c r="E16" s="491"/>
      <c r="F16" s="491"/>
      <c r="G16" s="491"/>
      <c r="H16" s="494"/>
      <c r="I16" s="497"/>
      <c r="J16" s="476"/>
      <c r="K16" s="479"/>
      <c r="L16" s="479"/>
      <c r="M16" s="482"/>
      <c r="N16" s="479"/>
      <c r="O16" s="473"/>
      <c r="P16" s="473"/>
      <c r="Q16" s="500"/>
      <c r="R16" s="500"/>
      <c r="S16" s="500"/>
      <c r="T16" s="503"/>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485"/>
      <c r="B17" s="344"/>
      <c r="C17" s="488"/>
      <c r="D17" s="488"/>
      <c r="E17" s="491"/>
      <c r="F17" s="491"/>
      <c r="G17" s="491"/>
      <c r="H17" s="494"/>
      <c r="I17" s="497"/>
      <c r="J17" s="476"/>
      <c r="K17" s="479"/>
      <c r="L17" s="479"/>
      <c r="M17" s="482"/>
      <c r="N17" s="479"/>
      <c r="O17" s="473"/>
      <c r="P17" s="473"/>
      <c r="Q17" s="500"/>
      <c r="R17" s="500"/>
      <c r="S17" s="500"/>
      <c r="T17" s="503"/>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485"/>
      <c r="B18" s="344"/>
      <c r="C18" s="488"/>
      <c r="D18" s="488"/>
      <c r="E18" s="491"/>
      <c r="F18" s="491"/>
      <c r="G18" s="491"/>
      <c r="H18" s="494"/>
      <c r="I18" s="497"/>
      <c r="J18" s="476"/>
      <c r="K18" s="479"/>
      <c r="L18" s="479"/>
      <c r="M18" s="482"/>
      <c r="N18" s="479"/>
      <c r="O18" s="473"/>
      <c r="P18" s="473"/>
      <c r="Q18" s="500"/>
      <c r="R18" s="500"/>
      <c r="S18" s="500"/>
      <c r="T18" s="503"/>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486"/>
      <c r="B19" s="471"/>
      <c r="C19" s="489"/>
      <c r="D19" s="489"/>
      <c r="E19" s="492"/>
      <c r="F19" s="492"/>
      <c r="G19" s="492"/>
      <c r="H19" s="495"/>
      <c r="I19" s="498"/>
      <c r="J19" s="477"/>
      <c r="K19" s="480"/>
      <c r="L19" s="480"/>
      <c r="M19" s="483"/>
      <c r="N19" s="480"/>
      <c r="O19" s="474"/>
      <c r="P19" s="474"/>
      <c r="Q19" s="501"/>
      <c r="R19" s="501"/>
      <c r="S19" s="501"/>
      <c r="T19" s="504"/>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5">
      <c r="A20" s="484" t="e">
        <f>'Mapa Final'!#REF!</f>
        <v>#REF!</v>
      </c>
      <c r="B20" s="470" t="e">
        <f>'Mapa Final'!#REF!</f>
        <v>#REF!</v>
      </c>
      <c r="C20" s="487" t="e">
        <f>'Mapa Final'!#REF!</f>
        <v>#REF!</v>
      </c>
      <c r="D20" s="487" t="e">
        <f>'Mapa Final'!#REF!</f>
        <v>#REF!</v>
      </c>
      <c r="E20" s="490" t="e">
        <f>'Mapa Final'!#REF!</f>
        <v>#REF!</v>
      </c>
      <c r="F20" s="490" t="e">
        <f>'Mapa Final'!#REF!</f>
        <v>#REF!</v>
      </c>
      <c r="G20" s="490" t="e">
        <f>'Mapa Final'!#REF!</f>
        <v>#REF!</v>
      </c>
      <c r="H20" s="493" t="e">
        <f>'Mapa Final'!#REF!</f>
        <v>#REF!</v>
      </c>
      <c r="I20" s="496" t="e">
        <f>'Mapa Final'!#REF!</f>
        <v>#REF!</v>
      </c>
      <c r="J20" s="475" t="e">
        <f>'Mapa Final'!#REF!</f>
        <v>#REF!</v>
      </c>
      <c r="K20" s="478" t="e">
        <f>'Mapa Final'!#REF!</f>
        <v>#REF!</v>
      </c>
      <c r="L20" s="478" t="e">
        <f>'Mapa Final'!#REF!</f>
        <v>#REF!</v>
      </c>
      <c r="M20" s="481" t="e">
        <f>'Mapa Final'!#REF!</f>
        <v>#REF!</v>
      </c>
      <c r="N20" s="478" t="e">
        <f>'Mapa Final'!#REF!</f>
        <v>#REF!</v>
      </c>
      <c r="O20" s="472"/>
      <c r="P20" s="472"/>
      <c r="Q20" s="499" t="s">
        <v>471</v>
      </c>
      <c r="R20" s="499" t="s">
        <v>472</v>
      </c>
      <c r="S20" s="499" t="s">
        <v>473</v>
      </c>
      <c r="T20" s="502" t="s">
        <v>474</v>
      </c>
      <c r="U20" s="190"/>
      <c r="V20" s="190"/>
    </row>
    <row r="21" spans="1:176" x14ac:dyDescent="0.25">
      <c r="A21" s="485"/>
      <c r="B21" s="344"/>
      <c r="C21" s="488"/>
      <c r="D21" s="488"/>
      <c r="E21" s="491"/>
      <c r="F21" s="491"/>
      <c r="G21" s="491"/>
      <c r="H21" s="494"/>
      <c r="I21" s="497"/>
      <c r="J21" s="476"/>
      <c r="K21" s="479"/>
      <c r="L21" s="479"/>
      <c r="M21" s="482"/>
      <c r="N21" s="479"/>
      <c r="O21" s="473"/>
      <c r="P21" s="473"/>
      <c r="Q21" s="500"/>
      <c r="R21" s="500"/>
      <c r="S21" s="500"/>
      <c r="T21" s="503"/>
      <c r="U21" s="190"/>
      <c r="V21" s="190"/>
    </row>
    <row r="22" spans="1:176" x14ac:dyDescent="0.25">
      <c r="A22" s="485"/>
      <c r="B22" s="344"/>
      <c r="C22" s="488"/>
      <c r="D22" s="488"/>
      <c r="E22" s="491"/>
      <c r="F22" s="491"/>
      <c r="G22" s="491"/>
      <c r="H22" s="494"/>
      <c r="I22" s="497"/>
      <c r="J22" s="476"/>
      <c r="K22" s="479"/>
      <c r="L22" s="479"/>
      <c r="M22" s="482"/>
      <c r="N22" s="479"/>
      <c r="O22" s="473"/>
      <c r="P22" s="473"/>
      <c r="Q22" s="500"/>
      <c r="R22" s="500"/>
      <c r="S22" s="500"/>
      <c r="T22" s="503"/>
      <c r="U22" s="190"/>
      <c r="V22" s="190"/>
    </row>
    <row r="23" spans="1:176" x14ac:dyDescent="0.25">
      <c r="A23" s="485"/>
      <c r="B23" s="344"/>
      <c r="C23" s="488"/>
      <c r="D23" s="488"/>
      <c r="E23" s="491"/>
      <c r="F23" s="491"/>
      <c r="G23" s="491"/>
      <c r="H23" s="494"/>
      <c r="I23" s="497"/>
      <c r="J23" s="476"/>
      <c r="K23" s="479"/>
      <c r="L23" s="479"/>
      <c r="M23" s="482"/>
      <c r="N23" s="479"/>
      <c r="O23" s="473"/>
      <c r="P23" s="473"/>
      <c r="Q23" s="500"/>
      <c r="R23" s="500"/>
      <c r="S23" s="500"/>
      <c r="T23" s="503"/>
      <c r="U23" s="190"/>
      <c r="V23" s="190"/>
    </row>
    <row r="24" spans="1:176" ht="307.5" customHeight="1" thickBot="1" x14ac:dyDescent="0.3">
      <c r="A24" s="486"/>
      <c r="B24" s="471"/>
      <c r="C24" s="489"/>
      <c r="D24" s="489"/>
      <c r="E24" s="492"/>
      <c r="F24" s="492"/>
      <c r="G24" s="492"/>
      <c r="H24" s="495"/>
      <c r="I24" s="498"/>
      <c r="J24" s="477"/>
      <c r="K24" s="480"/>
      <c r="L24" s="480"/>
      <c r="M24" s="483"/>
      <c r="N24" s="480"/>
      <c r="O24" s="474"/>
      <c r="P24" s="474"/>
      <c r="Q24" s="501"/>
      <c r="R24" s="501"/>
      <c r="S24" s="501"/>
      <c r="T24" s="504"/>
      <c r="U24" s="190"/>
      <c r="V24" s="190"/>
    </row>
    <row r="25" spans="1:176" x14ac:dyDescent="0.25">
      <c r="A25" s="484">
        <f>'Mapa Final'!A15</f>
        <v>2</v>
      </c>
      <c r="B25" s="470" t="str">
        <f>'Mapa Final'!B15</f>
        <v>Corrupcion</v>
      </c>
      <c r="C25" s="487" t="str">
        <f>'Mapa Final'!C15</f>
        <v>Reputacional(Corrupción)</v>
      </c>
      <c r="D25" s="487" t="str">
        <f>'Mapa Final'!D15</f>
        <v xml:space="preserve">Falta de ética profesional
Intereses particulares
Cometer delitos contra la administración pública como Cohecho, Concusión, prevaricato por acción u omisión. </v>
      </c>
      <c r="E25" s="490" t="str">
        <f>'Mapa Final'!E15</f>
        <v xml:space="preserve">Existencia de interés personal y uso indebido del poder </v>
      </c>
      <c r="F25" s="490" t="str">
        <f>'Mapa Final'!F15</f>
        <v>Falta de Cultura de la legalidad</v>
      </c>
      <c r="G25" s="490" t="str">
        <f>'Mapa Final'!G15</f>
        <v>Relaciones Laborales</v>
      </c>
      <c r="H25" s="493" t="str">
        <f>'Mapa Final'!I15</f>
        <v>Media</v>
      </c>
      <c r="I25" s="496" t="str">
        <f>'Mapa Final'!L15</f>
        <v>Mayor</v>
      </c>
      <c r="J25" s="475" t="str">
        <f>'Mapa Final'!N15</f>
        <v xml:space="preserve">Alto </v>
      </c>
      <c r="K25" s="478" t="str">
        <f>'Mapa Final'!AA15</f>
        <v>Baja</v>
      </c>
      <c r="L25" s="478" t="str">
        <f>'Mapa Final'!AE15</f>
        <v>Mayor</v>
      </c>
      <c r="M25" s="481" t="str">
        <f>'Mapa Final'!AG15</f>
        <v xml:space="preserve">Alto </v>
      </c>
      <c r="N25" s="478" t="str">
        <f>'Mapa Final'!AH15</f>
        <v>Evitar</v>
      </c>
      <c r="O25" s="472"/>
      <c r="P25" s="472"/>
      <c r="Q25" s="499" t="s">
        <v>471</v>
      </c>
      <c r="R25" s="499" t="s">
        <v>472</v>
      </c>
      <c r="S25" s="499" t="s">
        <v>473</v>
      </c>
      <c r="T25" s="502" t="s">
        <v>474</v>
      </c>
    </row>
    <row r="26" spans="1:176" x14ac:dyDescent="0.25">
      <c r="A26" s="485"/>
      <c r="B26" s="344"/>
      <c r="C26" s="488"/>
      <c r="D26" s="488"/>
      <c r="E26" s="491"/>
      <c r="F26" s="491"/>
      <c r="G26" s="491"/>
      <c r="H26" s="494"/>
      <c r="I26" s="497"/>
      <c r="J26" s="476"/>
      <c r="K26" s="479"/>
      <c r="L26" s="479"/>
      <c r="M26" s="482"/>
      <c r="N26" s="479"/>
      <c r="O26" s="473"/>
      <c r="P26" s="473"/>
      <c r="Q26" s="500"/>
      <c r="R26" s="500"/>
      <c r="S26" s="500"/>
      <c r="T26" s="503"/>
    </row>
    <row r="27" spans="1:176" x14ac:dyDescent="0.25">
      <c r="A27" s="485"/>
      <c r="B27" s="344"/>
      <c r="C27" s="488"/>
      <c r="D27" s="488"/>
      <c r="E27" s="491"/>
      <c r="F27" s="491"/>
      <c r="G27" s="491"/>
      <c r="H27" s="494"/>
      <c r="I27" s="497"/>
      <c r="J27" s="476"/>
      <c r="K27" s="479"/>
      <c r="L27" s="479"/>
      <c r="M27" s="482"/>
      <c r="N27" s="479"/>
      <c r="O27" s="473"/>
      <c r="P27" s="473"/>
      <c r="Q27" s="500"/>
      <c r="R27" s="500"/>
      <c r="S27" s="500"/>
      <c r="T27" s="503"/>
    </row>
    <row r="28" spans="1:176" x14ac:dyDescent="0.25">
      <c r="A28" s="485"/>
      <c r="B28" s="344"/>
      <c r="C28" s="488"/>
      <c r="D28" s="488"/>
      <c r="E28" s="491"/>
      <c r="F28" s="491"/>
      <c r="G28" s="491"/>
      <c r="H28" s="494"/>
      <c r="I28" s="497"/>
      <c r="J28" s="476"/>
      <c r="K28" s="479"/>
      <c r="L28" s="479"/>
      <c r="M28" s="482"/>
      <c r="N28" s="479"/>
      <c r="O28" s="473"/>
      <c r="P28" s="473"/>
      <c r="Q28" s="500"/>
      <c r="R28" s="500"/>
      <c r="S28" s="500"/>
      <c r="T28" s="503"/>
    </row>
    <row r="29" spans="1:176" ht="277.5" customHeight="1" thickBot="1" x14ac:dyDescent="0.3">
      <c r="A29" s="486"/>
      <c r="B29" s="471"/>
      <c r="C29" s="489"/>
      <c r="D29" s="489"/>
      <c r="E29" s="492"/>
      <c r="F29" s="492"/>
      <c r="G29" s="492"/>
      <c r="H29" s="495"/>
      <c r="I29" s="498"/>
      <c r="J29" s="477"/>
      <c r="K29" s="480"/>
      <c r="L29" s="480"/>
      <c r="M29" s="483"/>
      <c r="N29" s="480"/>
      <c r="O29" s="474"/>
      <c r="P29" s="474"/>
      <c r="Q29" s="501"/>
      <c r="R29" s="501"/>
      <c r="S29" s="501"/>
      <c r="T29" s="504"/>
    </row>
    <row r="30" spans="1:176" x14ac:dyDescent="0.25">
      <c r="A30" s="484">
        <f>'Mapa Final'!A20</f>
        <v>3</v>
      </c>
      <c r="B30" s="470" t="str">
        <f>'Mapa Final'!B20</f>
        <v>Interrupción o demora en el Servicio Público de Administrar  Justicia.</v>
      </c>
      <c r="C30" s="487" t="str">
        <f>'Mapa Final'!C20</f>
        <v>Afectación en la Prestación del Servicio de Justicia</v>
      </c>
      <c r="D30" s="487" t="str">
        <f>'Mapa Final'!D20</f>
        <v>1. Paros que afecten la prestación del servicio.  
2. Huelgas, protestas ciudadana
3. Disturbios o hechos violentos
4.Pandemia
5.Emergencias Ambientales</v>
      </c>
      <c r="E30" s="490" t="str">
        <f>'Mapa Final'!E20</f>
        <v>Suceso de fuerza mayor que imposibilitan la gestión judicial</v>
      </c>
      <c r="F30" s="490" t="str">
        <f>'Mapa Final'!F20</f>
        <v>Posibilidad de  afectación en la Prestación del Servicio de Justicia debido a un suceso de fuerza mayor que imposibilita la gestión judicial</v>
      </c>
      <c r="G30" s="490" t="str">
        <f>'Mapa Final'!G20</f>
        <v>Usuarios, productos y prácticas organizacionales</v>
      </c>
      <c r="H30" s="493" t="str">
        <f>'Mapa Final'!I20</f>
        <v>Baja</v>
      </c>
      <c r="I30" s="496" t="str">
        <f>'Mapa Final'!L20</f>
        <v>Moderado</v>
      </c>
      <c r="J30" s="475" t="str">
        <f>'Mapa Final'!N20</f>
        <v>Moderado</v>
      </c>
      <c r="K30" s="478" t="str">
        <f>'Mapa Final'!AA20</f>
        <v>Baja</v>
      </c>
      <c r="L30" s="478" t="str">
        <f>'Mapa Final'!AE20</f>
        <v>Moderado</v>
      </c>
      <c r="M30" s="481" t="str">
        <f>'Mapa Final'!AG20</f>
        <v>Moderado</v>
      </c>
      <c r="N30" s="478" t="str">
        <f>'Mapa Final'!AH20</f>
        <v>Reducir(mitigar)</v>
      </c>
      <c r="O30" s="472"/>
      <c r="P30" s="472"/>
      <c r="Q30" s="499" t="s">
        <v>471</v>
      </c>
      <c r="R30" s="499" t="s">
        <v>472</v>
      </c>
      <c r="S30" s="499" t="s">
        <v>473</v>
      </c>
      <c r="T30" s="502" t="s">
        <v>474</v>
      </c>
    </row>
    <row r="31" spans="1:176" x14ac:dyDescent="0.25">
      <c r="A31" s="485"/>
      <c r="B31" s="344"/>
      <c r="C31" s="488"/>
      <c r="D31" s="488"/>
      <c r="E31" s="491"/>
      <c r="F31" s="491"/>
      <c r="G31" s="491"/>
      <c r="H31" s="494"/>
      <c r="I31" s="497"/>
      <c r="J31" s="476"/>
      <c r="K31" s="479"/>
      <c r="L31" s="479"/>
      <c r="M31" s="482"/>
      <c r="N31" s="479"/>
      <c r="O31" s="473"/>
      <c r="P31" s="473"/>
      <c r="Q31" s="500"/>
      <c r="R31" s="500"/>
      <c r="S31" s="500"/>
      <c r="T31" s="503"/>
    </row>
    <row r="32" spans="1:176" x14ac:dyDescent="0.25">
      <c r="A32" s="485"/>
      <c r="B32" s="344"/>
      <c r="C32" s="488"/>
      <c r="D32" s="488"/>
      <c r="E32" s="491"/>
      <c r="F32" s="491"/>
      <c r="G32" s="491"/>
      <c r="H32" s="494"/>
      <c r="I32" s="497"/>
      <c r="J32" s="476"/>
      <c r="K32" s="479"/>
      <c r="L32" s="479"/>
      <c r="M32" s="482"/>
      <c r="N32" s="479"/>
      <c r="O32" s="473"/>
      <c r="P32" s="473"/>
      <c r="Q32" s="500"/>
      <c r="R32" s="500"/>
      <c r="S32" s="500"/>
      <c r="T32" s="503"/>
    </row>
    <row r="33" spans="1:20" x14ac:dyDescent="0.25">
      <c r="A33" s="485"/>
      <c r="B33" s="344"/>
      <c r="C33" s="488"/>
      <c r="D33" s="488"/>
      <c r="E33" s="491"/>
      <c r="F33" s="491"/>
      <c r="G33" s="491"/>
      <c r="H33" s="494"/>
      <c r="I33" s="497"/>
      <c r="J33" s="476"/>
      <c r="K33" s="479"/>
      <c r="L33" s="479"/>
      <c r="M33" s="482"/>
      <c r="N33" s="479"/>
      <c r="O33" s="473"/>
      <c r="P33" s="473"/>
      <c r="Q33" s="500"/>
      <c r="R33" s="500"/>
      <c r="S33" s="500"/>
      <c r="T33" s="503"/>
    </row>
    <row r="34" spans="1:20" ht="102.75" customHeight="1" thickBot="1" x14ac:dyDescent="0.3">
      <c r="A34" s="486"/>
      <c r="B34" s="471"/>
      <c r="C34" s="489"/>
      <c r="D34" s="489"/>
      <c r="E34" s="492"/>
      <c r="F34" s="492"/>
      <c r="G34" s="492"/>
      <c r="H34" s="495"/>
      <c r="I34" s="498"/>
      <c r="J34" s="477"/>
      <c r="K34" s="480"/>
      <c r="L34" s="480"/>
      <c r="M34" s="483"/>
      <c r="N34" s="480"/>
      <c r="O34" s="474"/>
      <c r="P34" s="474"/>
      <c r="Q34" s="501"/>
      <c r="R34" s="501"/>
      <c r="S34" s="501"/>
      <c r="T34" s="504"/>
    </row>
    <row r="35" spans="1:20" x14ac:dyDescent="0.25">
      <c r="A35" s="484">
        <f>'Mapa Final'!A25</f>
        <v>4</v>
      </c>
      <c r="B35" s="470" t="str">
        <f>'Mapa Final'!B25</f>
        <v>Inaplicabilidad de la normavidad ambiental vigente</v>
      </c>
      <c r="C35" s="487" t="str">
        <f>'Mapa Final'!C25</f>
        <v xml:space="preserve"> Afectación Ambiental</v>
      </c>
      <c r="D35" s="48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0" t="str">
        <f>'Mapa Final'!E25</f>
        <v>Desconocimiento de los lineamientos ambientales y normatividad  ambiental vigente</v>
      </c>
      <c r="F35" s="490" t="str">
        <f>'Mapa Final'!F25</f>
        <v>Posibilidad de afectación ambiental debido al desconocimiento de las lineamientos ambientales y normatividad ambiental vigente</v>
      </c>
      <c r="G35" s="490" t="str">
        <f>'Mapa Final'!G25</f>
        <v>Eventos Ambientales Internos</v>
      </c>
      <c r="H35" s="493" t="str">
        <f>'Mapa Final'!I25</f>
        <v>Media</v>
      </c>
      <c r="I35" s="496" t="str">
        <f>'Mapa Final'!L25</f>
        <v>Moderado</v>
      </c>
      <c r="J35" s="475" t="str">
        <f>'Mapa Final'!N25</f>
        <v>Moderado</v>
      </c>
      <c r="K35" s="478" t="str">
        <f>'Mapa Final'!AA25</f>
        <v>Baja</v>
      </c>
      <c r="L35" s="478" t="str">
        <f>'Mapa Final'!AE25</f>
        <v>Moderado</v>
      </c>
      <c r="M35" s="481" t="str">
        <f>'Mapa Final'!AG25</f>
        <v>Moderado</v>
      </c>
      <c r="N35" s="478" t="str">
        <f>'Mapa Final'!AH25</f>
        <v>Reducir(mitigar)</v>
      </c>
      <c r="O35" s="472"/>
      <c r="P35" s="472"/>
      <c r="Q35" s="499" t="s">
        <v>471</v>
      </c>
      <c r="R35" s="499" t="s">
        <v>472</v>
      </c>
      <c r="S35" s="499" t="s">
        <v>473</v>
      </c>
      <c r="T35" s="502" t="s">
        <v>474</v>
      </c>
    </row>
    <row r="36" spans="1:20" x14ac:dyDescent="0.25">
      <c r="A36" s="485"/>
      <c r="B36" s="344"/>
      <c r="C36" s="488"/>
      <c r="D36" s="488"/>
      <c r="E36" s="491"/>
      <c r="F36" s="491"/>
      <c r="G36" s="491"/>
      <c r="H36" s="494"/>
      <c r="I36" s="497"/>
      <c r="J36" s="476"/>
      <c r="K36" s="479"/>
      <c r="L36" s="479"/>
      <c r="M36" s="482"/>
      <c r="N36" s="479"/>
      <c r="O36" s="473"/>
      <c r="P36" s="473"/>
      <c r="Q36" s="500"/>
      <c r="R36" s="500"/>
      <c r="S36" s="500"/>
      <c r="T36" s="503"/>
    </row>
    <row r="37" spans="1:20" x14ac:dyDescent="0.25">
      <c r="A37" s="485"/>
      <c r="B37" s="344"/>
      <c r="C37" s="488"/>
      <c r="D37" s="488"/>
      <c r="E37" s="491"/>
      <c r="F37" s="491"/>
      <c r="G37" s="491"/>
      <c r="H37" s="494"/>
      <c r="I37" s="497"/>
      <c r="J37" s="476"/>
      <c r="K37" s="479"/>
      <c r="L37" s="479"/>
      <c r="M37" s="482"/>
      <c r="N37" s="479"/>
      <c r="O37" s="473"/>
      <c r="P37" s="473"/>
      <c r="Q37" s="500"/>
      <c r="R37" s="500"/>
      <c r="S37" s="500"/>
      <c r="T37" s="503"/>
    </row>
    <row r="38" spans="1:20" x14ac:dyDescent="0.25">
      <c r="A38" s="485"/>
      <c r="B38" s="344"/>
      <c r="C38" s="488"/>
      <c r="D38" s="488"/>
      <c r="E38" s="491"/>
      <c r="F38" s="491"/>
      <c r="G38" s="491"/>
      <c r="H38" s="494"/>
      <c r="I38" s="497"/>
      <c r="J38" s="476"/>
      <c r="K38" s="479"/>
      <c r="L38" s="479"/>
      <c r="M38" s="482"/>
      <c r="N38" s="479"/>
      <c r="O38" s="473"/>
      <c r="P38" s="473"/>
      <c r="Q38" s="500"/>
      <c r="R38" s="500"/>
      <c r="S38" s="500"/>
      <c r="T38" s="503"/>
    </row>
    <row r="39" spans="1:20" ht="278.25" customHeight="1" thickBot="1" x14ac:dyDescent="0.3">
      <c r="A39" s="486"/>
      <c r="B39" s="471"/>
      <c r="C39" s="489"/>
      <c r="D39" s="489"/>
      <c r="E39" s="492"/>
      <c r="F39" s="492"/>
      <c r="G39" s="492"/>
      <c r="H39" s="495"/>
      <c r="I39" s="498"/>
      <c r="J39" s="477"/>
      <c r="K39" s="480"/>
      <c r="L39" s="480"/>
      <c r="M39" s="483"/>
      <c r="N39" s="480"/>
      <c r="O39" s="474"/>
      <c r="P39" s="474"/>
      <c r="Q39" s="501"/>
      <c r="R39" s="501"/>
      <c r="S39" s="501"/>
      <c r="T39" s="504"/>
    </row>
    <row r="40" spans="1:20" x14ac:dyDescent="0.25">
      <c r="A40" s="484">
        <f>'Mapa Final'!A30</f>
        <v>0</v>
      </c>
      <c r="B40" s="470">
        <f>'Mapa Final'!B30</f>
        <v>0</v>
      </c>
      <c r="C40" s="487">
        <f>'Mapa Final'!C30</f>
        <v>0</v>
      </c>
      <c r="D40" s="487">
        <f>'Mapa Final'!D30</f>
        <v>0</v>
      </c>
      <c r="E40" s="490">
        <f>'Mapa Final'!E30</f>
        <v>0</v>
      </c>
      <c r="F40" s="490">
        <f>'Mapa Final'!F30</f>
        <v>0</v>
      </c>
      <c r="G40" s="490">
        <f>'Mapa Final'!G30</f>
        <v>0</v>
      </c>
      <c r="H40" s="493">
        <f>'Mapa Final'!I30</f>
        <v>0</v>
      </c>
      <c r="I40" s="496">
        <f>'Mapa Final'!L30</f>
        <v>0</v>
      </c>
      <c r="J40" s="475">
        <f>'Mapa Final'!N30</f>
        <v>0</v>
      </c>
      <c r="K40" s="478">
        <f>'Mapa Final'!AA30</f>
        <v>0</v>
      </c>
      <c r="L40" s="478">
        <f>'Mapa Final'!AE30</f>
        <v>0</v>
      </c>
      <c r="M40" s="481">
        <f>'Mapa Final'!AG30</f>
        <v>0</v>
      </c>
      <c r="N40" s="478">
        <f>'Mapa Final'!AH30</f>
        <v>0</v>
      </c>
      <c r="O40" s="472"/>
      <c r="P40" s="472"/>
      <c r="Q40" s="472"/>
      <c r="R40" s="472"/>
      <c r="S40" s="472"/>
      <c r="T40" s="472"/>
    </row>
    <row r="41" spans="1:20" x14ac:dyDescent="0.25">
      <c r="A41" s="485"/>
      <c r="B41" s="344"/>
      <c r="C41" s="488"/>
      <c r="D41" s="488"/>
      <c r="E41" s="491"/>
      <c r="F41" s="491"/>
      <c r="G41" s="491"/>
      <c r="H41" s="494"/>
      <c r="I41" s="497"/>
      <c r="J41" s="476"/>
      <c r="K41" s="479"/>
      <c r="L41" s="479"/>
      <c r="M41" s="482"/>
      <c r="N41" s="479"/>
      <c r="O41" s="473"/>
      <c r="P41" s="473"/>
      <c r="Q41" s="473"/>
      <c r="R41" s="473"/>
      <c r="S41" s="473"/>
      <c r="T41" s="473"/>
    </row>
    <row r="42" spans="1:20" x14ac:dyDescent="0.25">
      <c r="A42" s="485"/>
      <c r="B42" s="344"/>
      <c r="C42" s="488"/>
      <c r="D42" s="488"/>
      <c r="E42" s="491"/>
      <c r="F42" s="491"/>
      <c r="G42" s="491"/>
      <c r="H42" s="494"/>
      <c r="I42" s="497"/>
      <c r="J42" s="476"/>
      <c r="K42" s="479"/>
      <c r="L42" s="479"/>
      <c r="M42" s="482"/>
      <c r="N42" s="479"/>
      <c r="O42" s="473"/>
      <c r="P42" s="473"/>
      <c r="Q42" s="473"/>
      <c r="R42" s="473"/>
      <c r="S42" s="473"/>
      <c r="T42" s="473"/>
    </row>
    <row r="43" spans="1:20" x14ac:dyDescent="0.25">
      <c r="A43" s="485"/>
      <c r="B43" s="344"/>
      <c r="C43" s="488"/>
      <c r="D43" s="488"/>
      <c r="E43" s="491"/>
      <c r="F43" s="491"/>
      <c r="G43" s="491"/>
      <c r="H43" s="494"/>
      <c r="I43" s="497"/>
      <c r="J43" s="476"/>
      <c r="K43" s="479"/>
      <c r="L43" s="479"/>
      <c r="M43" s="482"/>
      <c r="N43" s="479"/>
      <c r="O43" s="473"/>
      <c r="P43" s="473"/>
      <c r="Q43" s="473"/>
      <c r="R43" s="473"/>
      <c r="S43" s="473"/>
      <c r="T43" s="473"/>
    </row>
    <row r="44" spans="1:20" ht="15.75" thickBot="1" x14ac:dyDescent="0.3">
      <c r="A44" s="486"/>
      <c r="B44" s="471"/>
      <c r="C44" s="489"/>
      <c r="D44" s="489"/>
      <c r="E44" s="492"/>
      <c r="F44" s="492"/>
      <c r="G44" s="492"/>
      <c r="H44" s="495"/>
      <c r="I44" s="498"/>
      <c r="J44" s="477"/>
      <c r="K44" s="480"/>
      <c r="L44" s="480"/>
      <c r="M44" s="483"/>
      <c r="N44" s="480"/>
      <c r="O44" s="474"/>
      <c r="P44" s="474"/>
      <c r="Q44" s="474"/>
      <c r="R44" s="474"/>
      <c r="S44" s="474"/>
      <c r="T44" s="474"/>
    </row>
    <row r="45" spans="1:20" x14ac:dyDescent="0.25">
      <c r="A45" s="484">
        <f>'Mapa Final'!A35</f>
        <v>0</v>
      </c>
      <c r="B45" s="470">
        <f>'Mapa Final'!B35</f>
        <v>0</v>
      </c>
      <c r="C45" s="487">
        <f>'Mapa Final'!C35</f>
        <v>0</v>
      </c>
      <c r="D45" s="487">
        <f>'Mapa Final'!D35</f>
        <v>0</v>
      </c>
      <c r="E45" s="490">
        <f>'Mapa Final'!E35</f>
        <v>0</v>
      </c>
      <c r="F45" s="490">
        <f>'Mapa Final'!F35</f>
        <v>0</v>
      </c>
      <c r="G45" s="490">
        <f>'Mapa Final'!G35</f>
        <v>0</v>
      </c>
      <c r="H45" s="493">
        <f>'Mapa Final'!I35</f>
        <v>0</v>
      </c>
      <c r="I45" s="496">
        <f>'Mapa Final'!L35</f>
        <v>0</v>
      </c>
      <c r="J45" s="475">
        <f>'Mapa Final'!N35</f>
        <v>0</v>
      </c>
      <c r="K45" s="478">
        <f>'Mapa Final'!AA35</f>
        <v>0</v>
      </c>
      <c r="L45" s="478">
        <f>'Mapa Final'!AE35</f>
        <v>0</v>
      </c>
      <c r="M45" s="481">
        <f>'Mapa Final'!AG35</f>
        <v>0</v>
      </c>
      <c r="N45" s="478">
        <f>'Mapa Final'!AH35</f>
        <v>0</v>
      </c>
      <c r="O45" s="472"/>
      <c r="P45" s="472"/>
      <c r="Q45" s="472"/>
      <c r="R45" s="472"/>
      <c r="S45" s="472"/>
      <c r="T45" s="472"/>
    </row>
    <row r="46" spans="1:20" x14ac:dyDescent="0.25">
      <c r="A46" s="485"/>
      <c r="B46" s="344"/>
      <c r="C46" s="488"/>
      <c r="D46" s="488"/>
      <c r="E46" s="491"/>
      <c r="F46" s="491"/>
      <c r="G46" s="491"/>
      <c r="H46" s="494"/>
      <c r="I46" s="497"/>
      <c r="J46" s="476"/>
      <c r="K46" s="479"/>
      <c r="L46" s="479"/>
      <c r="M46" s="482"/>
      <c r="N46" s="479"/>
      <c r="O46" s="473"/>
      <c r="P46" s="473"/>
      <c r="Q46" s="473"/>
      <c r="R46" s="473"/>
      <c r="S46" s="473"/>
      <c r="T46" s="473"/>
    </row>
    <row r="47" spans="1:20" x14ac:dyDescent="0.25">
      <c r="A47" s="485"/>
      <c r="B47" s="344"/>
      <c r="C47" s="488"/>
      <c r="D47" s="488"/>
      <c r="E47" s="491"/>
      <c r="F47" s="491"/>
      <c r="G47" s="491"/>
      <c r="H47" s="494"/>
      <c r="I47" s="497"/>
      <c r="J47" s="476"/>
      <c r="K47" s="479"/>
      <c r="L47" s="479"/>
      <c r="M47" s="482"/>
      <c r="N47" s="479"/>
      <c r="O47" s="473"/>
      <c r="P47" s="473"/>
      <c r="Q47" s="473"/>
      <c r="R47" s="473"/>
      <c r="S47" s="473"/>
      <c r="T47" s="473"/>
    </row>
    <row r="48" spans="1:20" x14ac:dyDescent="0.25">
      <c r="A48" s="485"/>
      <c r="B48" s="344"/>
      <c r="C48" s="488"/>
      <c r="D48" s="488"/>
      <c r="E48" s="491"/>
      <c r="F48" s="491"/>
      <c r="G48" s="491"/>
      <c r="H48" s="494"/>
      <c r="I48" s="497"/>
      <c r="J48" s="476"/>
      <c r="K48" s="479"/>
      <c r="L48" s="479"/>
      <c r="M48" s="482"/>
      <c r="N48" s="479"/>
      <c r="O48" s="473"/>
      <c r="P48" s="473"/>
      <c r="Q48" s="473"/>
      <c r="R48" s="473"/>
      <c r="S48" s="473"/>
      <c r="T48" s="473"/>
    </row>
    <row r="49" spans="1:20" ht="15.75" thickBot="1" x14ac:dyDescent="0.3">
      <c r="A49" s="486"/>
      <c r="B49" s="471"/>
      <c r="C49" s="489"/>
      <c r="D49" s="489"/>
      <c r="E49" s="492"/>
      <c r="F49" s="492"/>
      <c r="G49" s="492"/>
      <c r="H49" s="495"/>
      <c r="I49" s="498"/>
      <c r="J49" s="477"/>
      <c r="K49" s="480"/>
      <c r="L49" s="480"/>
      <c r="M49" s="483"/>
      <c r="N49" s="480"/>
      <c r="O49" s="474"/>
      <c r="P49" s="474"/>
      <c r="Q49" s="474"/>
      <c r="R49" s="474"/>
      <c r="S49" s="474"/>
      <c r="T49" s="474"/>
    </row>
    <row r="50" spans="1:20" x14ac:dyDescent="0.25">
      <c r="A50" s="484">
        <f>'Mapa Final'!A40</f>
        <v>0</v>
      </c>
      <c r="B50" s="470">
        <f>'Mapa Final'!B40</f>
        <v>0</v>
      </c>
      <c r="C50" s="487">
        <f>'Mapa Final'!C40</f>
        <v>0</v>
      </c>
      <c r="D50" s="487">
        <f>'Mapa Final'!D40</f>
        <v>0</v>
      </c>
      <c r="E50" s="490">
        <f>'Mapa Final'!E40</f>
        <v>0</v>
      </c>
      <c r="F50" s="490">
        <f>'Mapa Final'!F40</f>
        <v>0</v>
      </c>
      <c r="G50" s="490">
        <f>'Mapa Final'!G40</f>
        <v>0</v>
      </c>
      <c r="H50" s="493">
        <f>'Mapa Final'!I40</f>
        <v>0</v>
      </c>
      <c r="I50" s="496">
        <f>'Mapa Final'!L40</f>
        <v>0</v>
      </c>
      <c r="J50" s="475">
        <f>'Mapa Final'!N40</f>
        <v>0</v>
      </c>
      <c r="K50" s="478">
        <f>'Mapa Final'!AA40</f>
        <v>0</v>
      </c>
      <c r="L50" s="478">
        <f>'Mapa Final'!AE40</f>
        <v>0</v>
      </c>
      <c r="M50" s="481">
        <f>'Mapa Final'!AG40</f>
        <v>0</v>
      </c>
      <c r="N50" s="478">
        <f>'Mapa Final'!AH40</f>
        <v>0</v>
      </c>
      <c r="O50" s="472"/>
      <c r="P50" s="472"/>
      <c r="Q50" s="472"/>
      <c r="R50" s="472"/>
      <c r="S50" s="472"/>
      <c r="T50" s="472"/>
    </row>
    <row r="51" spans="1:20" x14ac:dyDescent="0.25">
      <c r="A51" s="485"/>
      <c r="B51" s="344"/>
      <c r="C51" s="488"/>
      <c r="D51" s="488"/>
      <c r="E51" s="491"/>
      <c r="F51" s="491"/>
      <c r="G51" s="491"/>
      <c r="H51" s="494"/>
      <c r="I51" s="497"/>
      <c r="J51" s="476"/>
      <c r="K51" s="479"/>
      <c r="L51" s="479"/>
      <c r="M51" s="482"/>
      <c r="N51" s="479"/>
      <c r="O51" s="473"/>
      <c r="P51" s="473"/>
      <c r="Q51" s="473"/>
      <c r="R51" s="473"/>
      <c r="S51" s="473"/>
      <c r="T51" s="473"/>
    </row>
    <row r="52" spans="1:20" x14ac:dyDescent="0.25">
      <c r="A52" s="485"/>
      <c r="B52" s="344"/>
      <c r="C52" s="488"/>
      <c r="D52" s="488"/>
      <c r="E52" s="491"/>
      <c r="F52" s="491"/>
      <c r="G52" s="491"/>
      <c r="H52" s="494"/>
      <c r="I52" s="497"/>
      <c r="J52" s="476"/>
      <c r="K52" s="479"/>
      <c r="L52" s="479"/>
      <c r="M52" s="482"/>
      <c r="N52" s="479"/>
      <c r="O52" s="473"/>
      <c r="P52" s="473"/>
      <c r="Q52" s="473"/>
      <c r="R52" s="473"/>
      <c r="S52" s="473"/>
      <c r="T52" s="473"/>
    </row>
    <row r="53" spans="1:20" x14ac:dyDescent="0.25">
      <c r="A53" s="485"/>
      <c r="B53" s="344"/>
      <c r="C53" s="488"/>
      <c r="D53" s="488"/>
      <c r="E53" s="491"/>
      <c r="F53" s="491"/>
      <c r="G53" s="491"/>
      <c r="H53" s="494"/>
      <c r="I53" s="497"/>
      <c r="J53" s="476"/>
      <c r="K53" s="479"/>
      <c r="L53" s="479"/>
      <c r="M53" s="482"/>
      <c r="N53" s="479"/>
      <c r="O53" s="473"/>
      <c r="P53" s="473"/>
      <c r="Q53" s="473"/>
      <c r="R53" s="473"/>
      <c r="S53" s="473"/>
      <c r="T53" s="473"/>
    </row>
    <row r="54" spans="1:20" ht="15.75" thickBot="1" x14ac:dyDescent="0.3">
      <c r="A54" s="486"/>
      <c r="B54" s="471"/>
      <c r="C54" s="489"/>
      <c r="D54" s="489"/>
      <c r="E54" s="492"/>
      <c r="F54" s="492"/>
      <c r="G54" s="492"/>
      <c r="H54" s="495"/>
      <c r="I54" s="498"/>
      <c r="J54" s="477"/>
      <c r="K54" s="480"/>
      <c r="L54" s="480"/>
      <c r="M54" s="483"/>
      <c r="N54" s="480"/>
      <c r="O54" s="474"/>
      <c r="P54" s="474"/>
      <c r="Q54" s="474"/>
      <c r="R54" s="474"/>
      <c r="S54" s="474"/>
      <c r="T54" s="474"/>
    </row>
    <row r="55" spans="1:20" x14ac:dyDescent="0.25">
      <c r="A55" s="484">
        <f>'Mapa Final'!A45</f>
        <v>0</v>
      </c>
      <c r="B55" s="470">
        <f>'Mapa Final'!B45</f>
        <v>0</v>
      </c>
      <c r="C55" s="487">
        <f>'Mapa Final'!C45</f>
        <v>0</v>
      </c>
      <c r="D55" s="487">
        <f>'Mapa Final'!D45</f>
        <v>0</v>
      </c>
      <c r="E55" s="490">
        <f>'Mapa Final'!E45</f>
        <v>0</v>
      </c>
      <c r="F55" s="490">
        <f>'Mapa Final'!F45</f>
        <v>0</v>
      </c>
      <c r="G55" s="490">
        <f>'Mapa Final'!G45</f>
        <v>0</v>
      </c>
      <c r="H55" s="493">
        <f>'Mapa Final'!I45</f>
        <v>0</v>
      </c>
      <c r="I55" s="496">
        <f>'Mapa Final'!L45</f>
        <v>0</v>
      </c>
      <c r="J55" s="475">
        <f>'Mapa Final'!N45</f>
        <v>0</v>
      </c>
      <c r="K55" s="478">
        <f>'Mapa Final'!AA45</f>
        <v>0</v>
      </c>
      <c r="L55" s="478">
        <f>'Mapa Final'!AE45</f>
        <v>0</v>
      </c>
      <c r="M55" s="481">
        <f>'Mapa Final'!AG45</f>
        <v>0</v>
      </c>
      <c r="N55" s="478">
        <f>'Mapa Final'!AH45</f>
        <v>0</v>
      </c>
      <c r="O55" s="472"/>
      <c r="P55" s="472"/>
      <c r="Q55" s="472"/>
      <c r="R55" s="472"/>
      <c r="S55" s="472"/>
      <c r="T55" s="472"/>
    </row>
    <row r="56" spans="1:20" x14ac:dyDescent="0.25">
      <c r="A56" s="485"/>
      <c r="B56" s="344"/>
      <c r="C56" s="488"/>
      <c r="D56" s="488"/>
      <c r="E56" s="491"/>
      <c r="F56" s="491"/>
      <c r="G56" s="491"/>
      <c r="H56" s="494"/>
      <c r="I56" s="497"/>
      <c r="J56" s="476"/>
      <c r="K56" s="479"/>
      <c r="L56" s="479"/>
      <c r="M56" s="482"/>
      <c r="N56" s="479"/>
      <c r="O56" s="473"/>
      <c r="P56" s="473"/>
      <c r="Q56" s="473"/>
      <c r="R56" s="473"/>
      <c r="S56" s="473"/>
      <c r="T56" s="473"/>
    </row>
    <row r="57" spans="1:20" x14ac:dyDescent="0.25">
      <c r="A57" s="485"/>
      <c r="B57" s="344"/>
      <c r="C57" s="488"/>
      <c r="D57" s="488"/>
      <c r="E57" s="491"/>
      <c r="F57" s="491"/>
      <c r="G57" s="491"/>
      <c r="H57" s="494"/>
      <c r="I57" s="497"/>
      <c r="J57" s="476"/>
      <c r="K57" s="479"/>
      <c r="L57" s="479"/>
      <c r="M57" s="482"/>
      <c r="N57" s="479"/>
      <c r="O57" s="473"/>
      <c r="P57" s="473"/>
      <c r="Q57" s="473"/>
      <c r="R57" s="473"/>
      <c r="S57" s="473"/>
      <c r="T57" s="473"/>
    </row>
    <row r="58" spans="1:20" x14ac:dyDescent="0.25">
      <c r="A58" s="485"/>
      <c r="B58" s="344"/>
      <c r="C58" s="488"/>
      <c r="D58" s="488"/>
      <c r="E58" s="491"/>
      <c r="F58" s="491"/>
      <c r="G58" s="491"/>
      <c r="H58" s="494"/>
      <c r="I58" s="497"/>
      <c r="J58" s="476"/>
      <c r="K58" s="479"/>
      <c r="L58" s="479"/>
      <c r="M58" s="482"/>
      <c r="N58" s="479"/>
      <c r="O58" s="473"/>
      <c r="P58" s="473"/>
      <c r="Q58" s="473"/>
      <c r="R58" s="473"/>
      <c r="S58" s="473"/>
      <c r="T58" s="473"/>
    </row>
    <row r="59" spans="1:20" ht="15.75" thickBot="1" x14ac:dyDescent="0.3">
      <c r="A59" s="486"/>
      <c r="B59" s="471"/>
      <c r="C59" s="489"/>
      <c r="D59" s="489"/>
      <c r="E59" s="492"/>
      <c r="F59" s="492"/>
      <c r="G59" s="492"/>
      <c r="H59" s="495"/>
      <c r="I59" s="498"/>
      <c r="J59" s="477"/>
      <c r="K59" s="480"/>
      <c r="L59" s="480"/>
      <c r="M59" s="483"/>
      <c r="N59" s="480"/>
      <c r="O59" s="474"/>
      <c r="P59" s="474"/>
      <c r="Q59" s="474"/>
      <c r="R59" s="474"/>
      <c r="S59" s="474"/>
      <c r="T59" s="47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10" zoomScale="71" zoomScaleNormal="71"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3" customFormat="1" ht="16.5" customHeight="1" x14ac:dyDescent="0.3">
      <c r="A1" s="389"/>
      <c r="B1" s="390"/>
      <c r="C1" s="390"/>
      <c r="D1" s="512" t="s">
        <v>372</v>
      </c>
      <c r="E1" s="512"/>
      <c r="F1" s="512"/>
      <c r="G1" s="512"/>
      <c r="H1" s="512"/>
      <c r="I1" s="512"/>
      <c r="J1" s="512"/>
      <c r="K1" s="512"/>
      <c r="L1" s="512"/>
      <c r="M1" s="512"/>
      <c r="N1" s="512"/>
      <c r="O1" s="512"/>
      <c r="P1" s="512"/>
      <c r="Q1" s="513"/>
      <c r="R1" s="381" t="s">
        <v>67</v>
      </c>
      <c r="S1" s="381"/>
      <c r="T1" s="381"/>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91"/>
      <c r="B2" s="392"/>
      <c r="C2" s="392"/>
      <c r="D2" s="514"/>
      <c r="E2" s="514"/>
      <c r="F2" s="514"/>
      <c r="G2" s="514"/>
      <c r="H2" s="514"/>
      <c r="I2" s="514"/>
      <c r="J2" s="514"/>
      <c r="K2" s="514"/>
      <c r="L2" s="514"/>
      <c r="M2" s="514"/>
      <c r="N2" s="514"/>
      <c r="O2" s="514"/>
      <c r="P2" s="514"/>
      <c r="Q2" s="515"/>
      <c r="R2" s="381"/>
      <c r="S2" s="381"/>
      <c r="T2" s="381"/>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66"/>
      <c r="D3" s="514"/>
      <c r="E3" s="514"/>
      <c r="F3" s="514"/>
      <c r="G3" s="514"/>
      <c r="H3" s="514"/>
      <c r="I3" s="514"/>
      <c r="J3" s="514"/>
      <c r="K3" s="514"/>
      <c r="L3" s="514"/>
      <c r="M3" s="514"/>
      <c r="N3" s="514"/>
      <c r="O3" s="514"/>
      <c r="P3" s="514"/>
      <c r="Q3" s="515"/>
      <c r="R3" s="381"/>
      <c r="S3" s="381"/>
      <c r="T3" s="381"/>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82" t="s">
        <v>0</v>
      </c>
      <c r="B4" s="383"/>
      <c r="C4" s="384"/>
      <c r="D4" s="385" t="str">
        <f>'Mapa Final'!D4</f>
        <v>Registro y Control de Abogados y Auxiliares de la Justicia</v>
      </c>
      <c r="E4" s="386"/>
      <c r="F4" s="386"/>
      <c r="G4" s="386"/>
      <c r="H4" s="386"/>
      <c r="I4" s="386"/>
      <c r="J4" s="386"/>
      <c r="K4" s="386"/>
      <c r="L4" s="386"/>
      <c r="M4" s="386"/>
      <c r="N4" s="387"/>
      <c r="O4" s="388"/>
      <c r="P4" s="388"/>
      <c r="Q4" s="388"/>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82" t="s">
        <v>1</v>
      </c>
      <c r="B5" s="383"/>
      <c r="C5" s="384"/>
      <c r="D5" s="393"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4"/>
      <c r="F5" s="394"/>
      <c r="G5" s="394"/>
      <c r="H5" s="394"/>
      <c r="I5" s="394"/>
      <c r="J5" s="394"/>
      <c r="K5" s="394"/>
      <c r="L5" s="394"/>
      <c r="M5" s="394"/>
      <c r="N5" s="395"/>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82" t="s">
        <v>2</v>
      </c>
      <c r="B6" s="383"/>
      <c r="C6" s="384"/>
      <c r="D6" s="393" t="str">
        <f>'Mapa Final'!D6</f>
        <v xml:space="preserve">Nivel Central </v>
      </c>
      <c r="E6" s="394"/>
      <c r="F6" s="394"/>
      <c r="G6" s="394"/>
      <c r="H6" s="394"/>
      <c r="I6" s="394"/>
      <c r="J6" s="394"/>
      <c r="K6" s="394"/>
      <c r="L6" s="394"/>
      <c r="M6" s="394"/>
      <c r="N6" s="395"/>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4" customFormat="1" ht="46.5" customHeight="1" thickTop="1" thickBot="1" x14ac:dyDescent="0.3">
      <c r="A7" s="507" t="s">
        <v>349</v>
      </c>
      <c r="B7" s="508"/>
      <c r="C7" s="508"/>
      <c r="D7" s="508"/>
      <c r="E7" s="508"/>
      <c r="F7" s="509"/>
      <c r="G7" s="181"/>
      <c r="H7" s="510" t="s">
        <v>350</v>
      </c>
      <c r="I7" s="510"/>
      <c r="J7" s="510"/>
      <c r="K7" s="510" t="s">
        <v>351</v>
      </c>
      <c r="L7" s="510"/>
      <c r="M7" s="510"/>
      <c r="N7" s="511" t="s">
        <v>352</v>
      </c>
      <c r="O7" s="516" t="s">
        <v>353</v>
      </c>
      <c r="P7" s="518" t="s">
        <v>354</v>
      </c>
      <c r="Q7" s="519"/>
      <c r="R7" s="518" t="s">
        <v>355</v>
      </c>
      <c r="S7" s="519"/>
      <c r="T7" s="520" t="s">
        <v>375</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x14ac:dyDescent="0.3">
      <c r="A8" s="191" t="s">
        <v>200</v>
      </c>
      <c r="B8" s="191" t="s">
        <v>381</v>
      </c>
      <c r="C8" s="192" t="s">
        <v>8</v>
      </c>
      <c r="D8" s="182" t="s">
        <v>364</v>
      </c>
      <c r="E8" s="183" t="s">
        <v>10</v>
      </c>
      <c r="F8" s="183" t="s">
        <v>11</v>
      </c>
      <c r="G8" s="183" t="s">
        <v>12</v>
      </c>
      <c r="H8" s="184" t="s">
        <v>357</v>
      </c>
      <c r="I8" s="184" t="s">
        <v>38</v>
      </c>
      <c r="J8" s="184" t="s">
        <v>358</v>
      </c>
      <c r="K8" s="184" t="s">
        <v>357</v>
      </c>
      <c r="L8" s="184" t="s">
        <v>359</v>
      </c>
      <c r="M8" s="184" t="s">
        <v>358</v>
      </c>
      <c r="N8" s="511"/>
      <c r="O8" s="517"/>
      <c r="P8" s="185" t="s">
        <v>360</v>
      </c>
      <c r="Q8" s="185" t="s">
        <v>361</v>
      </c>
      <c r="R8" s="185" t="s">
        <v>362</v>
      </c>
      <c r="S8" s="185" t="s">
        <v>363</v>
      </c>
      <c r="T8" s="520"/>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3">
      <c r="A9" s="505"/>
      <c r="B9" s="506"/>
      <c r="C9" s="506"/>
      <c r="D9" s="506"/>
      <c r="E9" s="506"/>
      <c r="F9" s="506"/>
      <c r="G9" s="506"/>
      <c r="H9" s="506"/>
      <c r="I9" s="506"/>
      <c r="J9" s="506"/>
      <c r="K9" s="506"/>
      <c r="L9" s="506"/>
      <c r="M9" s="506"/>
      <c r="N9" s="506"/>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484">
        <f>'Mapa Final'!A10</f>
        <v>1</v>
      </c>
      <c r="B10" s="470" t="str">
        <f>'Mapa Final'!B10</f>
        <v xml:space="preserve">Demora en la Remisión de formularios para tramites en la URNA </v>
      </c>
      <c r="C10" s="487" t="str">
        <f>'Mapa Final'!C10</f>
        <v>Reputacional</v>
      </c>
      <c r="D10" s="487" t="str">
        <f>'Mapa Final'!D10</f>
        <v xml:space="preserve">1. Alto volumen de carga laboral. 2. Incremento de solicitudes vía correo electrónico como principal canal de comunicación conocido por los usuarios. 3. Falla en la conexión del servicio de internet. </v>
      </c>
      <c r="E10" s="490" t="str">
        <f>'Mapa Final'!E10</f>
        <v>Demora en el envío a la Unidad de Registro Nacional de Abogados de la documentación presentada por los usuarios de la Seccional para la expedición de tarjetas profesionales, licencias temporales, judicaturas y carné de jueces de paz.</v>
      </c>
      <c r="F10" s="490" t="str">
        <f>'Mapa Final'!F10</f>
        <v>Posibilidad de demora en el envío a la Unidad de Registro Nacional de Abogados de la documentación presentada por los usuarios de la Seccional</v>
      </c>
      <c r="G10" s="490" t="str">
        <f>'Mapa Final'!G10</f>
        <v>Fallas Tecnológicas</v>
      </c>
      <c r="H10" s="493" t="str">
        <f>'Mapa Final'!I10</f>
        <v>Muy Baja</v>
      </c>
      <c r="I10" s="496" t="str">
        <f>'Mapa Final'!L10</f>
        <v>Leve</v>
      </c>
      <c r="J10" s="475" t="str">
        <f>'Mapa Final'!N10</f>
        <v>Bajo</v>
      </c>
      <c r="K10" s="478" t="str">
        <f>'Mapa Final'!AA10</f>
        <v>Muy Baja</v>
      </c>
      <c r="L10" s="478" t="str">
        <f>'Mapa Final'!AE10</f>
        <v>Leve</v>
      </c>
      <c r="M10" s="481" t="str">
        <f>'Mapa Final'!AG10</f>
        <v>Bajo</v>
      </c>
      <c r="N10" s="478" t="str">
        <f>'Mapa Final'!AH10</f>
        <v>Reducir(mitigar)</v>
      </c>
      <c r="O10" s="472"/>
      <c r="P10" s="472"/>
      <c r="Q10" s="472"/>
      <c r="R10" s="472"/>
      <c r="S10" s="472"/>
      <c r="T10" s="523" t="s">
        <v>444</v>
      </c>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485"/>
      <c r="B11" s="521"/>
      <c r="C11" s="488"/>
      <c r="D11" s="488"/>
      <c r="E11" s="491"/>
      <c r="F11" s="491"/>
      <c r="G11" s="491"/>
      <c r="H11" s="494"/>
      <c r="I11" s="497"/>
      <c r="J11" s="476"/>
      <c r="K11" s="479"/>
      <c r="L11" s="479"/>
      <c r="M11" s="482"/>
      <c r="N11" s="479"/>
      <c r="O11" s="473"/>
      <c r="P11" s="473"/>
      <c r="Q11" s="473"/>
      <c r="R11" s="473"/>
      <c r="S11" s="473"/>
      <c r="T11" s="524"/>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485"/>
      <c r="B12" s="521"/>
      <c r="C12" s="488"/>
      <c r="D12" s="488"/>
      <c r="E12" s="491"/>
      <c r="F12" s="491"/>
      <c r="G12" s="491"/>
      <c r="H12" s="494"/>
      <c r="I12" s="497"/>
      <c r="J12" s="476"/>
      <c r="K12" s="479"/>
      <c r="L12" s="479"/>
      <c r="M12" s="482"/>
      <c r="N12" s="479"/>
      <c r="O12" s="473"/>
      <c r="P12" s="473"/>
      <c r="Q12" s="473"/>
      <c r="R12" s="473"/>
      <c r="S12" s="473"/>
      <c r="T12" s="524"/>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485"/>
      <c r="B13" s="521"/>
      <c r="C13" s="488"/>
      <c r="D13" s="488"/>
      <c r="E13" s="491"/>
      <c r="F13" s="491"/>
      <c r="G13" s="491"/>
      <c r="H13" s="494"/>
      <c r="I13" s="497"/>
      <c r="J13" s="476"/>
      <c r="K13" s="479"/>
      <c r="L13" s="479"/>
      <c r="M13" s="482"/>
      <c r="N13" s="479"/>
      <c r="O13" s="473"/>
      <c r="P13" s="473"/>
      <c r="Q13" s="473"/>
      <c r="R13" s="473"/>
      <c r="S13" s="473"/>
      <c r="T13" s="524"/>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486"/>
      <c r="B14" s="522"/>
      <c r="C14" s="489"/>
      <c r="D14" s="489"/>
      <c r="E14" s="492"/>
      <c r="F14" s="492"/>
      <c r="G14" s="492"/>
      <c r="H14" s="495"/>
      <c r="I14" s="498"/>
      <c r="J14" s="477"/>
      <c r="K14" s="480"/>
      <c r="L14" s="480"/>
      <c r="M14" s="483"/>
      <c r="N14" s="480"/>
      <c r="O14" s="474"/>
      <c r="P14" s="474"/>
      <c r="Q14" s="474"/>
      <c r="R14" s="474"/>
      <c r="S14" s="474"/>
      <c r="T14" s="525"/>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484" t="e">
        <f>'Mapa Final'!#REF!</f>
        <v>#REF!</v>
      </c>
      <c r="B15" s="470" t="e">
        <f>'Mapa Final'!#REF!</f>
        <v>#REF!</v>
      </c>
      <c r="C15" s="487" t="e">
        <f>'Mapa Final'!#REF!</f>
        <v>#REF!</v>
      </c>
      <c r="D15" s="487" t="e">
        <f>'Mapa Final'!#REF!</f>
        <v>#REF!</v>
      </c>
      <c r="E15" s="490" t="e">
        <f>'Mapa Final'!#REF!</f>
        <v>#REF!</v>
      </c>
      <c r="F15" s="490" t="e">
        <f>'Mapa Final'!#REF!</f>
        <v>#REF!</v>
      </c>
      <c r="G15" s="490" t="e">
        <f>'Mapa Final'!#REF!</f>
        <v>#REF!</v>
      </c>
      <c r="H15" s="493" t="e">
        <f>'Mapa Final'!#REF!</f>
        <v>#REF!</v>
      </c>
      <c r="I15" s="496" t="e">
        <f>'Mapa Final'!#REF!</f>
        <v>#REF!</v>
      </c>
      <c r="J15" s="475" t="e">
        <f>'Mapa Final'!#REF!</f>
        <v>#REF!</v>
      </c>
      <c r="K15" s="478" t="e">
        <f>'Mapa Final'!#REF!</f>
        <v>#REF!</v>
      </c>
      <c r="L15" s="478" t="e">
        <f>'Mapa Final'!#REF!</f>
        <v>#REF!</v>
      </c>
      <c r="M15" s="481" t="e">
        <f>'Mapa Final'!#REF!</f>
        <v>#REF!</v>
      </c>
      <c r="N15" s="478" t="e">
        <f>'Mapa Final'!#REF!</f>
        <v>#REF!</v>
      </c>
      <c r="O15" s="472"/>
      <c r="P15" s="472"/>
      <c r="Q15" s="472"/>
      <c r="R15" s="472"/>
      <c r="S15" s="472"/>
      <c r="T15" s="472"/>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485"/>
      <c r="B16" s="521"/>
      <c r="C16" s="488"/>
      <c r="D16" s="488"/>
      <c r="E16" s="491"/>
      <c r="F16" s="491"/>
      <c r="G16" s="491"/>
      <c r="H16" s="494"/>
      <c r="I16" s="497"/>
      <c r="J16" s="476"/>
      <c r="K16" s="479"/>
      <c r="L16" s="479"/>
      <c r="M16" s="482"/>
      <c r="N16" s="479"/>
      <c r="O16" s="473"/>
      <c r="P16" s="473"/>
      <c r="Q16" s="473"/>
      <c r="R16" s="473"/>
      <c r="S16" s="473"/>
      <c r="T16" s="473"/>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485"/>
      <c r="B17" s="521"/>
      <c r="C17" s="488"/>
      <c r="D17" s="488"/>
      <c r="E17" s="491"/>
      <c r="F17" s="491"/>
      <c r="G17" s="491"/>
      <c r="H17" s="494"/>
      <c r="I17" s="497"/>
      <c r="J17" s="476"/>
      <c r="K17" s="479"/>
      <c r="L17" s="479"/>
      <c r="M17" s="482"/>
      <c r="N17" s="479"/>
      <c r="O17" s="473"/>
      <c r="P17" s="473"/>
      <c r="Q17" s="473"/>
      <c r="R17" s="473"/>
      <c r="S17" s="473"/>
      <c r="T17" s="473"/>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485"/>
      <c r="B18" s="521"/>
      <c r="C18" s="488"/>
      <c r="D18" s="488"/>
      <c r="E18" s="491"/>
      <c r="F18" s="491"/>
      <c r="G18" s="491"/>
      <c r="H18" s="494"/>
      <c r="I18" s="497"/>
      <c r="J18" s="476"/>
      <c r="K18" s="479"/>
      <c r="L18" s="479"/>
      <c r="M18" s="482"/>
      <c r="N18" s="479"/>
      <c r="O18" s="473"/>
      <c r="P18" s="473"/>
      <c r="Q18" s="473"/>
      <c r="R18" s="473"/>
      <c r="S18" s="473"/>
      <c r="T18" s="473"/>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486"/>
      <c r="B19" s="522"/>
      <c r="C19" s="489"/>
      <c r="D19" s="489"/>
      <c r="E19" s="492"/>
      <c r="F19" s="492"/>
      <c r="G19" s="492"/>
      <c r="H19" s="495"/>
      <c r="I19" s="498"/>
      <c r="J19" s="477"/>
      <c r="K19" s="480"/>
      <c r="L19" s="480"/>
      <c r="M19" s="483"/>
      <c r="N19" s="480"/>
      <c r="O19" s="474"/>
      <c r="P19" s="474"/>
      <c r="Q19" s="474"/>
      <c r="R19" s="474"/>
      <c r="S19" s="474"/>
      <c r="T19" s="474"/>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5">
      <c r="A20" s="484" t="e">
        <f>'Mapa Final'!#REF!</f>
        <v>#REF!</v>
      </c>
      <c r="B20" s="470" t="e">
        <f>'Mapa Final'!#REF!</f>
        <v>#REF!</v>
      </c>
      <c r="C20" s="487" t="e">
        <f>'Mapa Final'!#REF!</f>
        <v>#REF!</v>
      </c>
      <c r="D20" s="487" t="e">
        <f>'Mapa Final'!#REF!</f>
        <v>#REF!</v>
      </c>
      <c r="E20" s="490" t="e">
        <f>'Mapa Final'!#REF!</f>
        <v>#REF!</v>
      </c>
      <c r="F20" s="490" t="e">
        <f>'Mapa Final'!#REF!</f>
        <v>#REF!</v>
      </c>
      <c r="G20" s="490" t="e">
        <f>'Mapa Final'!#REF!</f>
        <v>#REF!</v>
      </c>
      <c r="H20" s="493" t="e">
        <f>'Mapa Final'!#REF!</f>
        <v>#REF!</v>
      </c>
      <c r="I20" s="496" t="e">
        <f>'Mapa Final'!#REF!</f>
        <v>#REF!</v>
      </c>
      <c r="J20" s="475" t="e">
        <f>'Mapa Final'!#REF!</f>
        <v>#REF!</v>
      </c>
      <c r="K20" s="478" t="e">
        <f>'Mapa Final'!#REF!</f>
        <v>#REF!</v>
      </c>
      <c r="L20" s="478" t="e">
        <f>'Mapa Final'!#REF!</f>
        <v>#REF!</v>
      </c>
      <c r="M20" s="481" t="e">
        <f>'Mapa Final'!#REF!</f>
        <v>#REF!</v>
      </c>
      <c r="N20" s="478" t="e">
        <f>'Mapa Final'!#REF!</f>
        <v>#REF!</v>
      </c>
      <c r="O20" s="472"/>
      <c r="P20" s="472"/>
      <c r="Q20" s="472"/>
      <c r="R20" s="472"/>
      <c r="S20" s="472"/>
      <c r="T20" s="472"/>
      <c r="U20" s="190"/>
      <c r="V20" s="190"/>
    </row>
    <row r="21" spans="1:176" x14ac:dyDescent="0.25">
      <c r="A21" s="485"/>
      <c r="B21" s="521"/>
      <c r="C21" s="488"/>
      <c r="D21" s="488"/>
      <c r="E21" s="491"/>
      <c r="F21" s="491"/>
      <c r="G21" s="491"/>
      <c r="H21" s="494"/>
      <c r="I21" s="497"/>
      <c r="J21" s="476"/>
      <c r="K21" s="479"/>
      <c r="L21" s="479"/>
      <c r="M21" s="482"/>
      <c r="N21" s="479"/>
      <c r="O21" s="473"/>
      <c r="P21" s="473"/>
      <c r="Q21" s="473"/>
      <c r="R21" s="473"/>
      <c r="S21" s="473"/>
      <c r="T21" s="473"/>
      <c r="U21" s="190"/>
      <c r="V21" s="190"/>
    </row>
    <row r="22" spans="1:176" x14ac:dyDescent="0.25">
      <c r="A22" s="485"/>
      <c r="B22" s="521"/>
      <c r="C22" s="488"/>
      <c r="D22" s="488"/>
      <c r="E22" s="491"/>
      <c r="F22" s="491"/>
      <c r="G22" s="491"/>
      <c r="H22" s="494"/>
      <c r="I22" s="497"/>
      <c r="J22" s="476"/>
      <c r="K22" s="479"/>
      <c r="L22" s="479"/>
      <c r="M22" s="482"/>
      <c r="N22" s="479"/>
      <c r="O22" s="473"/>
      <c r="P22" s="473"/>
      <c r="Q22" s="473"/>
      <c r="R22" s="473"/>
      <c r="S22" s="473"/>
      <c r="T22" s="473"/>
      <c r="U22" s="190"/>
      <c r="V22" s="190"/>
    </row>
    <row r="23" spans="1:176" x14ac:dyDescent="0.25">
      <c r="A23" s="485"/>
      <c r="B23" s="521"/>
      <c r="C23" s="488"/>
      <c r="D23" s="488"/>
      <c r="E23" s="491"/>
      <c r="F23" s="491"/>
      <c r="G23" s="491"/>
      <c r="H23" s="494"/>
      <c r="I23" s="497"/>
      <c r="J23" s="476"/>
      <c r="K23" s="479"/>
      <c r="L23" s="479"/>
      <c r="M23" s="482"/>
      <c r="N23" s="479"/>
      <c r="O23" s="473"/>
      <c r="P23" s="473"/>
      <c r="Q23" s="473"/>
      <c r="R23" s="473"/>
      <c r="S23" s="473"/>
      <c r="T23" s="473"/>
      <c r="U23" s="190"/>
      <c r="V23" s="190"/>
    </row>
    <row r="24" spans="1:176" ht="307.5" customHeight="1" thickBot="1" x14ac:dyDescent="0.3">
      <c r="A24" s="486"/>
      <c r="B24" s="522"/>
      <c r="C24" s="489"/>
      <c r="D24" s="489"/>
      <c r="E24" s="492"/>
      <c r="F24" s="492"/>
      <c r="G24" s="492"/>
      <c r="H24" s="495"/>
      <c r="I24" s="498"/>
      <c r="J24" s="477"/>
      <c r="K24" s="480"/>
      <c r="L24" s="480"/>
      <c r="M24" s="483"/>
      <c r="N24" s="480"/>
      <c r="O24" s="474"/>
      <c r="P24" s="474"/>
      <c r="Q24" s="474"/>
      <c r="R24" s="474"/>
      <c r="S24" s="474"/>
      <c r="T24" s="474"/>
      <c r="U24" s="190"/>
      <c r="V24" s="190"/>
    </row>
    <row r="25" spans="1:176" x14ac:dyDescent="0.25">
      <c r="A25" s="484">
        <f>'Mapa Final'!A15</f>
        <v>2</v>
      </c>
      <c r="B25" s="470" t="str">
        <f>'Mapa Final'!B15</f>
        <v>Corrupcion</v>
      </c>
      <c r="C25" s="487" t="str">
        <f>'Mapa Final'!C15</f>
        <v>Reputacional(Corrupción)</v>
      </c>
      <c r="D25" s="487" t="str">
        <f>'Mapa Final'!D15</f>
        <v xml:space="preserve">Falta de ética profesional
Intereses particulares
Cometer delitos contra la administración pública como Cohecho, Concusión, prevaricato por acción u omisión. </v>
      </c>
      <c r="E25" s="490" t="str">
        <f>'Mapa Final'!E15</f>
        <v xml:space="preserve">Existencia de interés personal y uso indebido del poder </v>
      </c>
      <c r="F25" s="490" t="str">
        <f>'Mapa Final'!F15</f>
        <v>Falta de Cultura de la legalidad</v>
      </c>
      <c r="G25" s="490" t="str">
        <f>'Mapa Final'!G15</f>
        <v>Relaciones Laborales</v>
      </c>
      <c r="H25" s="493" t="str">
        <f>'Mapa Final'!I15</f>
        <v>Media</v>
      </c>
      <c r="I25" s="496" t="str">
        <f>'Mapa Final'!L15</f>
        <v>Mayor</v>
      </c>
      <c r="J25" s="475" t="str">
        <f>'Mapa Final'!N15</f>
        <v xml:space="preserve">Alto </v>
      </c>
      <c r="K25" s="478" t="str">
        <f>'Mapa Final'!AA15</f>
        <v>Baja</v>
      </c>
      <c r="L25" s="478" t="str">
        <f>'Mapa Final'!AE15</f>
        <v>Mayor</v>
      </c>
      <c r="M25" s="481" t="str">
        <f>'Mapa Final'!AG15</f>
        <v xml:space="preserve">Alto </v>
      </c>
      <c r="N25" s="478" t="str">
        <f>'Mapa Final'!AH15</f>
        <v>Evitar</v>
      </c>
      <c r="O25" s="472"/>
      <c r="P25" s="472"/>
      <c r="Q25" s="472"/>
      <c r="R25" s="472"/>
      <c r="S25" s="472"/>
      <c r="T25" s="472"/>
    </row>
    <row r="26" spans="1:176" x14ac:dyDescent="0.25">
      <c r="A26" s="485"/>
      <c r="B26" s="521"/>
      <c r="C26" s="488"/>
      <c r="D26" s="488"/>
      <c r="E26" s="491"/>
      <c r="F26" s="491"/>
      <c r="G26" s="491"/>
      <c r="H26" s="494"/>
      <c r="I26" s="497"/>
      <c r="J26" s="476"/>
      <c r="K26" s="479"/>
      <c r="L26" s="479"/>
      <c r="M26" s="482"/>
      <c r="N26" s="479"/>
      <c r="O26" s="473"/>
      <c r="P26" s="473"/>
      <c r="Q26" s="473"/>
      <c r="R26" s="473"/>
      <c r="S26" s="473"/>
      <c r="T26" s="473"/>
    </row>
    <row r="27" spans="1:176" x14ac:dyDescent="0.25">
      <c r="A27" s="485"/>
      <c r="B27" s="521"/>
      <c r="C27" s="488"/>
      <c r="D27" s="488"/>
      <c r="E27" s="491"/>
      <c r="F27" s="491"/>
      <c r="G27" s="491"/>
      <c r="H27" s="494"/>
      <c r="I27" s="497"/>
      <c r="J27" s="476"/>
      <c r="K27" s="479"/>
      <c r="L27" s="479"/>
      <c r="M27" s="482"/>
      <c r="N27" s="479"/>
      <c r="O27" s="473"/>
      <c r="P27" s="473"/>
      <c r="Q27" s="473"/>
      <c r="R27" s="473"/>
      <c r="S27" s="473"/>
      <c r="T27" s="473"/>
    </row>
    <row r="28" spans="1:176" x14ac:dyDescent="0.25">
      <c r="A28" s="485"/>
      <c r="B28" s="521"/>
      <c r="C28" s="488"/>
      <c r="D28" s="488"/>
      <c r="E28" s="491"/>
      <c r="F28" s="491"/>
      <c r="G28" s="491"/>
      <c r="H28" s="494"/>
      <c r="I28" s="497"/>
      <c r="J28" s="476"/>
      <c r="K28" s="479"/>
      <c r="L28" s="479"/>
      <c r="M28" s="482"/>
      <c r="N28" s="479"/>
      <c r="O28" s="473"/>
      <c r="P28" s="473"/>
      <c r="Q28" s="473"/>
      <c r="R28" s="473"/>
      <c r="S28" s="473"/>
      <c r="T28" s="473"/>
    </row>
    <row r="29" spans="1:176" ht="277.5" customHeight="1" thickBot="1" x14ac:dyDescent="0.3">
      <c r="A29" s="486"/>
      <c r="B29" s="522"/>
      <c r="C29" s="489"/>
      <c r="D29" s="489"/>
      <c r="E29" s="492"/>
      <c r="F29" s="492"/>
      <c r="G29" s="492"/>
      <c r="H29" s="495"/>
      <c r="I29" s="498"/>
      <c r="J29" s="477"/>
      <c r="K29" s="480"/>
      <c r="L29" s="480"/>
      <c r="M29" s="483"/>
      <c r="N29" s="480"/>
      <c r="O29" s="474"/>
      <c r="P29" s="474"/>
      <c r="Q29" s="474"/>
      <c r="R29" s="474"/>
      <c r="S29" s="474"/>
      <c r="T29" s="474"/>
    </row>
    <row r="30" spans="1:176" x14ac:dyDescent="0.25">
      <c r="A30" s="484">
        <f>'Mapa Final'!A20</f>
        <v>3</v>
      </c>
      <c r="B30" s="470" t="str">
        <f>'Mapa Final'!B20</f>
        <v>Interrupción o demora en el Servicio Público de Administrar  Justicia.</v>
      </c>
      <c r="C30" s="487" t="str">
        <f>'Mapa Final'!C20</f>
        <v>Afectación en la Prestación del Servicio de Justicia</v>
      </c>
      <c r="D30" s="487" t="str">
        <f>'Mapa Final'!D20</f>
        <v>1. Paros que afecten la prestación del servicio.  
2. Huelgas, protestas ciudadana
3. Disturbios o hechos violentos
4.Pandemia
5.Emergencias Ambientales</v>
      </c>
      <c r="E30" s="490" t="str">
        <f>'Mapa Final'!E20</f>
        <v>Suceso de fuerza mayor que imposibilitan la gestión judicial</v>
      </c>
      <c r="F30" s="490" t="str">
        <f>'Mapa Final'!F20</f>
        <v>Posibilidad de  afectación en la Prestación del Servicio de Justicia debido a un suceso de fuerza mayor que imposibilita la gestión judicial</v>
      </c>
      <c r="G30" s="490" t="str">
        <f>'Mapa Final'!G20</f>
        <v>Usuarios, productos y prácticas organizacionales</v>
      </c>
      <c r="H30" s="493" t="str">
        <f>'Mapa Final'!I20</f>
        <v>Baja</v>
      </c>
      <c r="I30" s="496" t="str">
        <f>'Mapa Final'!L20</f>
        <v>Moderado</v>
      </c>
      <c r="J30" s="475" t="str">
        <f>'Mapa Final'!N20</f>
        <v>Moderado</v>
      </c>
      <c r="K30" s="478" t="str">
        <f>'Mapa Final'!AA20</f>
        <v>Baja</v>
      </c>
      <c r="L30" s="478" t="str">
        <f>'Mapa Final'!AE20</f>
        <v>Moderado</v>
      </c>
      <c r="M30" s="481" t="str">
        <f>'Mapa Final'!AG20</f>
        <v>Moderado</v>
      </c>
      <c r="N30" s="478" t="str">
        <f>'Mapa Final'!AH20</f>
        <v>Reducir(mitigar)</v>
      </c>
      <c r="O30" s="472"/>
      <c r="P30" s="472"/>
      <c r="Q30" s="472"/>
      <c r="R30" s="472"/>
      <c r="S30" s="472"/>
      <c r="T30" s="472"/>
    </row>
    <row r="31" spans="1:176" x14ac:dyDescent="0.25">
      <c r="A31" s="485"/>
      <c r="B31" s="521"/>
      <c r="C31" s="488"/>
      <c r="D31" s="488"/>
      <c r="E31" s="491"/>
      <c r="F31" s="491"/>
      <c r="G31" s="491"/>
      <c r="H31" s="494"/>
      <c r="I31" s="497"/>
      <c r="J31" s="476"/>
      <c r="K31" s="479"/>
      <c r="L31" s="479"/>
      <c r="M31" s="482"/>
      <c r="N31" s="479"/>
      <c r="O31" s="473"/>
      <c r="P31" s="473"/>
      <c r="Q31" s="473"/>
      <c r="R31" s="473"/>
      <c r="S31" s="473"/>
      <c r="T31" s="473"/>
    </row>
    <row r="32" spans="1:176" x14ac:dyDescent="0.25">
      <c r="A32" s="485"/>
      <c r="B32" s="521"/>
      <c r="C32" s="488"/>
      <c r="D32" s="488"/>
      <c r="E32" s="491"/>
      <c r="F32" s="491"/>
      <c r="G32" s="491"/>
      <c r="H32" s="494"/>
      <c r="I32" s="497"/>
      <c r="J32" s="476"/>
      <c r="K32" s="479"/>
      <c r="L32" s="479"/>
      <c r="M32" s="482"/>
      <c r="N32" s="479"/>
      <c r="O32" s="473"/>
      <c r="P32" s="473"/>
      <c r="Q32" s="473"/>
      <c r="R32" s="473"/>
      <c r="S32" s="473"/>
      <c r="T32" s="473"/>
    </row>
    <row r="33" spans="1:20" x14ac:dyDescent="0.25">
      <c r="A33" s="485"/>
      <c r="B33" s="521"/>
      <c r="C33" s="488"/>
      <c r="D33" s="488"/>
      <c r="E33" s="491"/>
      <c r="F33" s="491"/>
      <c r="G33" s="491"/>
      <c r="H33" s="494"/>
      <c r="I33" s="497"/>
      <c r="J33" s="476"/>
      <c r="K33" s="479"/>
      <c r="L33" s="479"/>
      <c r="M33" s="482"/>
      <c r="N33" s="479"/>
      <c r="O33" s="473"/>
      <c r="P33" s="473"/>
      <c r="Q33" s="473"/>
      <c r="R33" s="473"/>
      <c r="S33" s="473"/>
      <c r="T33" s="473"/>
    </row>
    <row r="34" spans="1:20" ht="102.75" customHeight="1" thickBot="1" x14ac:dyDescent="0.3">
      <c r="A34" s="486"/>
      <c r="B34" s="522"/>
      <c r="C34" s="489"/>
      <c r="D34" s="489"/>
      <c r="E34" s="492"/>
      <c r="F34" s="492"/>
      <c r="G34" s="492"/>
      <c r="H34" s="495"/>
      <c r="I34" s="498"/>
      <c r="J34" s="477"/>
      <c r="K34" s="480"/>
      <c r="L34" s="480"/>
      <c r="M34" s="483"/>
      <c r="N34" s="480"/>
      <c r="O34" s="474"/>
      <c r="P34" s="474"/>
      <c r="Q34" s="474"/>
      <c r="R34" s="474"/>
      <c r="S34" s="474"/>
      <c r="T34" s="474"/>
    </row>
    <row r="35" spans="1:20" x14ac:dyDescent="0.25">
      <c r="A35" s="484">
        <f>'Mapa Final'!A25</f>
        <v>4</v>
      </c>
      <c r="B35" s="470" t="str">
        <f>'Mapa Final'!B25</f>
        <v>Inaplicabilidad de la normavidad ambiental vigente</v>
      </c>
      <c r="C35" s="487" t="str">
        <f>'Mapa Final'!C25</f>
        <v xml:space="preserve"> Afectación Ambiental</v>
      </c>
      <c r="D35" s="48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0" t="str">
        <f>'Mapa Final'!E25</f>
        <v>Desconocimiento de los lineamientos ambientales y normatividad  ambiental vigente</v>
      </c>
      <c r="F35" s="490" t="str">
        <f>'Mapa Final'!F25</f>
        <v>Posibilidad de afectación ambiental debido al desconocimiento de las lineamientos ambientales y normatividad ambiental vigente</v>
      </c>
      <c r="G35" s="490" t="str">
        <f>'Mapa Final'!G25</f>
        <v>Eventos Ambientales Internos</v>
      </c>
      <c r="H35" s="493" t="str">
        <f>'Mapa Final'!I25</f>
        <v>Media</v>
      </c>
      <c r="I35" s="496" t="str">
        <f>'Mapa Final'!L25</f>
        <v>Moderado</v>
      </c>
      <c r="J35" s="475" t="str">
        <f>'Mapa Final'!N25</f>
        <v>Moderado</v>
      </c>
      <c r="K35" s="478" t="str">
        <f>'Mapa Final'!AA25</f>
        <v>Baja</v>
      </c>
      <c r="L35" s="478" t="str">
        <f>'Mapa Final'!AE25</f>
        <v>Moderado</v>
      </c>
      <c r="M35" s="481" t="str">
        <f>'Mapa Final'!AG25</f>
        <v>Moderado</v>
      </c>
      <c r="N35" s="478" t="str">
        <f>'Mapa Final'!AH25</f>
        <v>Reducir(mitigar)</v>
      </c>
      <c r="O35" s="472"/>
      <c r="P35" s="472"/>
      <c r="Q35" s="472"/>
      <c r="R35" s="472"/>
      <c r="S35" s="472"/>
      <c r="T35" s="472"/>
    </row>
    <row r="36" spans="1:20" x14ac:dyDescent="0.25">
      <c r="A36" s="485"/>
      <c r="B36" s="521"/>
      <c r="C36" s="488"/>
      <c r="D36" s="488"/>
      <c r="E36" s="491"/>
      <c r="F36" s="491"/>
      <c r="G36" s="491"/>
      <c r="H36" s="494"/>
      <c r="I36" s="497"/>
      <c r="J36" s="476"/>
      <c r="K36" s="479"/>
      <c r="L36" s="479"/>
      <c r="M36" s="482"/>
      <c r="N36" s="479"/>
      <c r="O36" s="473"/>
      <c r="P36" s="473"/>
      <c r="Q36" s="473"/>
      <c r="R36" s="473"/>
      <c r="S36" s="473"/>
      <c r="T36" s="473"/>
    </row>
    <row r="37" spans="1:20" x14ac:dyDescent="0.25">
      <c r="A37" s="485"/>
      <c r="B37" s="521"/>
      <c r="C37" s="488"/>
      <c r="D37" s="488"/>
      <c r="E37" s="491"/>
      <c r="F37" s="491"/>
      <c r="G37" s="491"/>
      <c r="H37" s="494"/>
      <c r="I37" s="497"/>
      <c r="J37" s="476"/>
      <c r="K37" s="479"/>
      <c r="L37" s="479"/>
      <c r="M37" s="482"/>
      <c r="N37" s="479"/>
      <c r="O37" s="473"/>
      <c r="P37" s="473"/>
      <c r="Q37" s="473"/>
      <c r="R37" s="473"/>
      <c r="S37" s="473"/>
      <c r="T37" s="473"/>
    </row>
    <row r="38" spans="1:20" x14ac:dyDescent="0.25">
      <c r="A38" s="485"/>
      <c r="B38" s="521"/>
      <c r="C38" s="488"/>
      <c r="D38" s="488"/>
      <c r="E38" s="491"/>
      <c r="F38" s="491"/>
      <c r="G38" s="491"/>
      <c r="H38" s="494"/>
      <c r="I38" s="497"/>
      <c r="J38" s="476"/>
      <c r="K38" s="479"/>
      <c r="L38" s="479"/>
      <c r="M38" s="482"/>
      <c r="N38" s="479"/>
      <c r="O38" s="473"/>
      <c r="P38" s="473"/>
      <c r="Q38" s="473"/>
      <c r="R38" s="473"/>
      <c r="S38" s="473"/>
      <c r="T38" s="473"/>
    </row>
    <row r="39" spans="1:20" ht="278.25" customHeight="1" thickBot="1" x14ac:dyDescent="0.3">
      <c r="A39" s="486"/>
      <c r="B39" s="522"/>
      <c r="C39" s="489"/>
      <c r="D39" s="489"/>
      <c r="E39" s="492"/>
      <c r="F39" s="492"/>
      <c r="G39" s="492"/>
      <c r="H39" s="495"/>
      <c r="I39" s="498"/>
      <c r="J39" s="477"/>
      <c r="K39" s="480"/>
      <c r="L39" s="480"/>
      <c r="M39" s="483"/>
      <c r="N39" s="480"/>
      <c r="O39" s="474"/>
      <c r="P39" s="474"/>
      <c r="Q39" s="474"/>
      <c r="R39" s="474"/>
      <c r="S39" s="474"/>
      <c r="T39" s="474"/>
    </row>
    <row r="40" spans="1:20" x14ac:dyDescent="0.25">
      <c r="A40" s="484">
        <f>'Mapa Final'!A30</f>
        <v>0</v>
      </c>
      <c r="B40" s="470">
        <f>'Mapa Final'!B30</f>
        <v>0</v>
      </c>
      <c r="C40" s="487">
        <f>'Mapa Final'!C30</f>
        <v>0</v>
      </c>
      <c r="D40" s="487">
        <f>'Mapa Final'!D30</f>
        <v>0</v>
      </c>
      <c r="E40" s="490">
        <f>'Mapa Final'!E30</f>
        <v>0</v>
      </c>
      <c r="F40" s="490">
        <f>'Mapa Final'!F30</f>
        <v>0</v>
      </c>
      <c r="G40" s="490">
        <f>'Mapa Final'!G30</f>
        <v>0</v>
      </c>
      <c r="H40" s="493">
        <f>'Mapa Final'!I30</f>
        <v>0</v>
      </c>
      <c r="I40" s="496">
        <f>'Mapa Final'!L30</f>
        <v>0</v>
      </c>
      <c r="J40" s="475">
        <f>'Mapa Final'!N30</f>
        <v>0</v>
      </c>
      <c r="K40" s="478">
        <f>'Mapa Final'!AA30</f>
        <v>0</v>
      </c>
      <c r="L40" s="478">
        <f>'Mapa Final'!AE30</f>
        <v>0</v>
      </c>
      <c r="M40" s="481">
        <f>'Mapa Final'!AG30</f>
        <v>0</v>
      </c>
      <c r="N40" s="478">
        <f>'Mapa Final'!AH30</f>
        <v>0</v>
      </c>
      <c r="O40" s="472"/>
      <c r="P40" s="472"/>
      <c r="Q40" s="472"/>
      <c r="R40" s="472"/>
      <c r="S40" s="472"/>
      <c r="T40" s="472"/>
    </row>
    <row r="41" spans="1:20" x14ac:dyDescent="0.25">
      <c r="A41" s="485"/>
      <c r="B41" s="521"/>
      <c r="C41" s="488"/>
      <c r="D41" s="488"/>
      <c r="E41" s="491"/>
      <c r="F41" s="491"/>
      <c r="G41" s="491"/>
      <c r="H41" s="494"/>
      <c r="I41" s="497"/>
      <c r="J41" s="476"/>
      <c r="K41" s="479"/>
      <c r="L41" s="479"/>
      <c r="M41" s="482"/>
      <c r="N41" s="479"/>
      <c r="O41" s="473"/>
      <c r="P41" s="473"/>
      <c r="Q41" s="473"/>
      <c r="R41" s="473"/>
      <c r="S41" s="473"/>
      <c r="T41" s="473"/>
    </row>
    <row r="42" spans="1:20" x14ac:dyDescent="0.25">
      <c r="A42" s="485"/>
      <c r="B42" s="521"/>
      <c r="C42" s="488"/>
      <c r="D42" s="488"/>
      <c r="E42" s="491"/>
      <c r="F42" s="491"/>
      <c r="G42" s="491"/>
      <c r="H42" s="494"/>
      <c r="I42" s="497"/>
      <c r="J42" s="476"/>
      <c r="K42" s="479"/>
      <c r="L42" s="479"/>
      <c r="M42" s="482"/>
      <c r="N42" s="479"/>
      <c r="O42" s="473"/>
      <c r="P42" s="473"/>
      <c r="Q42" s="473"/>
      <c r="R42" s="473"/>
      <c r="S42" s="473"/>
      <c r="T42" s="473"/>
    </row>
    <row r="43" spans="1:20" x14ac:dyDescent="0.25">
      <c r="A43" s="485"/>
      <c r="B43" s="521"/>
      <c r="C43" s="488"/>
      <c r="D43" s="488"/>
      <c r="E43" s="491"/>
      <c r="F43" s="491"/>
      <c r="G43" s="491"/>
      <c r="H43" s="494"/>
      <c r="I43" s="497"/>
      <c r="J43" s="476"/>
      <c r="K43" s="479"/>
      <c r="L43" s="479"/>
      <c r="M43" s="482"/>
      <c r="N43" s="479"/>
      <c r="O43" s="473"/>
      <c r="P43" s="473"/>
      <c r="Q43" s="473"/>
      <c r="R43" s="473"/>
      <c r="S43" s="473"/>
      <c r="T43" s="473"/>
    </row>
    <row r="44" spans="1:20" ht="15.75" thickBot="1" x14ac:dyDescent="0.3">
      <c r="A44" s="486"/>
      <c r="B44" s="522"/>
      <c r="C44" s="489"/>
      <c r="D44" s="489"/>
      <c r="E44" s="492"/>
      <c r="F44" s="492"/>
      <c r="G44" s="492"/>
      <c r="H44" s="495"/>
      <c r="I44" s="498"/>
      <c r="J44" s="477"/>
      <c r="K44" s="480"/>
      <c r="L44" s="480"/>
      <c r="M44" s="483"/>
      <c r="N44" s="480"/>
      <c r="O44" s="474"/>
      <c r="P44" s="474"/>
      <c r="Q44" s="474"/>
      <c r="R44" s="474"/>
      <c r="S44" s="474"/>
      <c r="T44" s="474"/>
    </row>
    <row r="45" spans="1:20" x14ac:dyDescent="0.25">
      <c r="A45" s="484">
        <f>'Mapa Final'!A35</f>
        <v>0</v>
      </c>
      <c r="B45" s="470">
        <f>'Mapa Final'!B35</f>
        <v>0</v>
      </c>
      <c r="C45" s="487">
        <f>'Mapa Final'!C35</f>
        <v>0</v>
      </c>
      <c r="D45" s="487">
        <f>'Mapa Final'!D35</f>
        <v>0</v>
      </c>
      <c r="E45" s="490">
        <f>'Mapa Final'!E35</f>
        <v>0</v>
      </c>
      <c r="F45" s="490">
        <f>'Mapa Final'!F35</f>
        <v>0</v>
      </c>
      <c r="G45" s="490">
        <f>'Mapa Final'!G35</f>
        <v>0</v>
      </c>
      <c r="H45" s="493">
        <f>'Mapa Final'!I35</f>
        <v>0</v>
      </c>
      <c r="I45" s="496">
        <f>'Mapa Final'!L35</f>
        <v>0</v>
      </c>
      <c r="J45" s="475">
        <f>'Mapa Final'!N35</f>
        <v>0</v>
      </c>
      <c r="K45" s="478">
        <f>'Mapa Final'!AA35</f>
        <v>0</v>
      </c>
      <c r="L45" s="478">
        <f>'Mapa Final'!AE35</f>
        <v>0</v>
      </c>
      <c r="M45" s="481">
        <f>'Mapa Final'!AG35</f>
        <v>0</v>
      </c>
      <c r="N45" s="478">
        <f>'Mapa Final'!AH35</f>
        <v>0</v>
      </c>
      <c r="O45" s="472"/>
      <c r="P45" s="472"/>
      <c r="Q45" s="472"/>
      <c r="R45" s="472"/>
      <c r="S45" s="472"/>
      <c r="T45" s="472"/>
    </row>
    <row r="46" spans="1:20" x14ac:dyDescent="0.25">
      <c r="A46" s="485"/>
      <c r="B46" s="521"/>
      <c r="C46" s="488"/>
      <c r="D46" s="488"/>
      <c r="E46" s="491"/>
      <c r="F46" s="491"/>
      <c r="G46" s="491"/>
      <c r="H46" s="494"/>
      <c r="I46" s="497"/>
      <c r="J46" s="476"/>
      <c r="K46" s="479"/>
      <c r="L46" s="479"/>
      <c r="M46" s="482"/>
      <c r="N46" s="479"/>
      <c r="O46" s="473"/>
      <c r="P46" s="473"/>
      <c r="Q46" s="473"/>
      <c r="R46" s="473"/>
      <c r="S46" s="473"/>
      <c r="T46" s="473"/>
    </row>
    <row r="47" spans="1:20" x14ac:dyDescent="0.25">
      <c r="A47" s="485"/>
      <c r="B47" s="521"/>
      <c r="C47" s="488"/>
      <c r="D47" s="488"/>
      <c r="E47" s="491"/>
      <c r="F47" s="491"/>
      <c r="G47" s="491"/>
      <c r="H47" s="494"/>
      <c r="I47" s="497"/>
      <c r="J47" s="476"/>
      <c r="K47" s="479"/>
      <c r="L47" s="479"/>
      <c r="M47" s="482"/>
      <c r="N47" s="479"/>
      <c r="O47" s="473"/>
      <c r="P47" s="473"/>
      <c r="Q47" s="473"/>
      <c r="R47" s="473"/>
      <c r="S47" s="473"/>
      <c r="T47" s="473"/>
    </row>
    <row r="48" spans="1:20" x14ac:dyDescent="0.25">
      <c r="A48" s="485"/>
      <c r="B48" s="521"/>
      <c r="C48" s="488"/>
      <c r="D48" s="488"/>
      <c r="E48" s="491"/>
      <c r="F48" s="491"/>
      <c r="G48" s="491"/>
      <c r="H48" s="494"/>
      <c r="I48" s="497"/>
      <c r="J48" s="476"/>
      <c r="K48" s="479"/>
      <c r="L48" s="479"/>
      <c r="M48" s="482"/>
      <c r="N48" s="479"/>
      <c r="O48" s="473"/>
      <c r="P48" s="473"/>
      <c r="Q48" s="473"/>
      <c r="R48" s="473"/>
      <c r="S48" s="473"/>
      <c r="T48" s="473"/>
    </row>
    <row r="49" spans="1:20" ht="15.75" thickBot="1" x14ac:dyDescent="0.3">
      <c r="A49" s="486"/>
      <c r="B49" s="522"/>
      <c r="C49" s="489"/>
      <c r="D49" s="489"/>
      <c r="E49" s="492"/>
      <c r="F49" s="492"/>
      <c r="G49" s="492"/>
      <c r="H49" s="495"/>
      <c r="I49" s="498"/>
      <c r="J49" s="477"/>
      <c r="K49" s="480"/>
      <c r="L49" s="480"/>
      <c r="M49" s="483"/>
      <c r="N49" s="480"/>
      <c r="O49" s="474"/>
      <c r="P49" s="474"/>
      <c r="Q49" s="474"/>
      <c r="R49" s="474"/>
      <c r="S49" s="474"/>
      <c r="T49" s="474"/>
    </row>
    <row r="50" spans="1:20" x14ac:dyDescent="0.25">
      <c r="A50" s="484">
        <f>'Mapa Final'!A40</f>
        <v>0</v>
      </c>
      <c r="B50" s="470">
        <f>'Mapa Final'!B40</f>
        <v>0</v>
      </c>
      <c r="C50" s="487">
        <f>'Mapa Final'!C40</f>
        <v>0</v>
      </c>
      <c r="D50" s="487">
        <f>'Mapa Final'!D40</f>
        <v>0</v>
      </c>
      <c r="E50" s="490">
        <f>'Mapa Final'!E40</f>
        <v>0</v>
      </c>
      <c r="F50" s="490">
        <f>'Mapa Final'!F40</f>
        <v>0</v>
      </c>
      <c r="G50" s="490">
        <f>'Mapa Final'!G40</f>
        <v>0</v>
      </c>
      <c r="H50" s="493">
        <f>'Mapa Final'!I40</f>
        <v>0</v>
      </c>
      <c r="I50" s="496">
        <f>'Mapa Final'!L40</f>
        <v>0</v>
      </c>
      <c r="J50" s="475">
        <f>'Mapa Final'!N40</f>
        <v>0</v>
      </c>
      <c r="K50" s="478">
        <f>'Mapa Final'!AA40</f>
        <v>0</v>
      </c>
      <c r="L50" s="478">
        <f>'Mapa Final'!AE40</f>
        <v>0</v>
      </c>
      <c r="M50" s="481">
        <f>'Mapa Final'!AG40</f>
        <v>0</v>
      </c>
      <c r="N50" s="478">
        <f>'Mapa Final'!AH40</f>
        <v>0</v>
      </c>
      <c r="O50" s="472"/>
      <c r="P50" s="472"/>
      <c r="Q50" s="472"/>
      <c r="R50" s="472"/>
      <c r="S50" s="472"/>
      <c r="T50" s="472"/>
    </row>
    <row r="51" spans="1:20" x14ac:dyDescent="0.25">
      <c r="A51" s="485"/>
      <c r="B51" s="521"/>
      <c r="C51" s="488"/>
      <c r="D51" s="488"/>
      <c r="E51" s="491"/>
      <c r="F51" s="491"/>
      <c r="G51" s="491"/>
      <c r="H51" s="494"/>
      <c r="I51" s="497"/>
      <c r="J51" s="476"/>
      <c r="K51" s="479"/>
      <c r="L51" s="479"/>
      <c r="M51" s="482"/>
      <c r="N51" s="479"/>
      <c r="O51" s="473"/>
      <c r="P51" s="473"/>
      <c r="Q51" s="473"/>
      <c r="R51" s="473"/>
      <c r="S51" s="473"/>
      <c r="T51" s="473"/>
    </row>
    <row r="52" spans="1:20" x14ac:dyDescent="0.25">
      <c r="A52" s="485"/>
      <c r="B52" s="521"/>
      <c r="C52" s="488"/>
      <c r="D52" s="488"/>
      <c r="E52" s="491"/>
      <c r="F52" s="491"/>
      <c r="G52" s="491"/>
      <c r="H52" s="494"/>
      <c r="I52" s="497"/>
      <c r="J52" s="476"/>
      <c r="K52" s="479"/>
      <c r="L52" s="479"/>
      <c r="M52" s="482"/>
      <c r="N52" s="479"/>
      <c r="O52" s="473"/>
      <c r="P52" s="473"/>
      <c r="Q52" s="473"/>
      <c r="R52" s="473"/>
      <c r="S52" s="473"/>
      <c r="T52" s="473"/>
    </row>
    <row r="53" spans="1:20" x14ac:dyDescent="0.25">
      <c r="A53" s="485"/>
      <c r="B53" s="521"/>
      <c r="C53" s="488"/>
      <c r="D53" s="488"/>
      <c r="E53" s="491"/>
      <c r="F53" s="491"/>
      <c r="G53" s="491"/>
      <c r="H53" s="494"/>
      <c r="I53" s="497"/>
      <c r="J53" s="476"/>
      <c r="K53" s="479"/>
      <c r="L53" s="479"/>
      <c r="M53" s="482"/>
      <c r="N53" s="479"/>
      <c r="O53" s="473"/>
      <c r="P53" s="473"/>
      <c r="Q53" s="473"/>
      <c r="R53" s="473"/>
      <c r="S53" s="473"/>
      <c r="T53" s="473"/>
    </row>
    <row r="54" spans="1:20" ht="15.75" thickBot="1" x14ac:dyDescent="0.3">
      <c r="A54" s="486"/>
      <c r="B54" s="522"/>
      <c r="C54" s="489"/>
      <c r="D54" s="489"/>
      <c r="E54" s="492"/>
      <c r="F54" s="492"/>
      <c r="G54" s="492"/>
      <c r="H54" s="495"/>
      <c r="I54" s="498"/>
      <c r="J54" s="477"/>
      <c r="K54" s="480"/>
      <c r="L54" s="480"/>
      <c r="M54" s="483"/>
      <c r="N54" s="480"/>
      <c r="O54" s="474"/>
      <c r="P54" s="474"/>
      <c r="Q54" s="474"/>
      <c r="R54" s="474"/>
      <c r="S54" s="474"/>
      <c r="T54" s="474"/>
    </row>
    <row r="55" spans="1:20" x14ac:dyDescent="0.25">
      <c r="A55" s="484">
        <f>'Mapa Final'!A45</f>
        <v>0</v>
      </c>
      <c r="B55" s="470">
        <f>'Mapa Final'!B45</f>
        <v>0</v>
      </c>
      <c r="C55" s="487">
        <f>'Mapa Final'!C45</f>
        <v>0</v>
      </c>
      <c r="D55" s="487">
        <f>'Mapa Final'!D45</f>
        <v>0</v>
      </c>
      <c r="E55" s="490">
        <f>'Mapa Final'!E45</f>
        <v>0</v>
      </c>
      <c r="F55" s="490">
        <f>'Mapa Final'!F45</f>
        <v>0</v>
      </c>
      <c r="G55" s="490">
        <f>'Mapa Final'!G45</f>
        <v>0</v>
      </c>
      <c r="H55" s="493">
        <f>'Mapa Final'!I45</f>
        <v>0</v>
      </c>
      <c r="I55" s="496">
        <f>'Mapa Final'!L45</f>
        <v>0</v>
      </c>
      <c r="J55" s="475">
        <f>'Mapa Final'!N45</f>
        <v>0</v>
      </c>
      <c r="K55" s="478">
        <f>'Mapa Final'!AA45</f>
        <v>0</v>
      </c>
      <c r="L55" s="478">
        <f>'Mapa Final'!AE45</f>
        <v>0</v>
      </c>
      <c r="M55" s="481">
        <f>'Mapa Final'!AG45</f>
        <v>0</v>
      </c>
      <c r="N55" s="478">
        <f>'Mapa Final'!AH45</f>
        <v>0</v>
      </c>
      <c r="O55" s="472"/>
      <c r="P55" s="472"/>
      <c r="Q55" s="472"/>
      <c r="R55" s="472"/>
      <c r="S55" s="472"/>
      <c r="T55" s="472"/>
    </row>
    <row r="56" spans="1:20" x14ac:dyDescent="0.25">
      <c r="A56" s="485"/>
      <c r="B56" s="521"/>
      <c r="C56" s="488"/>
      <c r="D56" s="488"/>
      <c r="E56" s="491"/>
      <c r="F56" s="491"/>
      <c r="G56" s="491"/>
      <c r="H56" s="494"/>
      <c r="I56" s="497"/>
      <c r="J56" s="476"/>
      <c r="K56" s="479"/>
      <c r="L56" s="479"/>
      <c r="M56" s="482"/>
      <c r="N56" s="479"/>
      <c r="O56" s="473"/>
      <c r="P56" s="473"/>
      <c r="Q56" s="473"/>
      <c r="R56" s="473"/>
      <c r="S56" s="473"/>
      <c r="T56" s="473"/>
    </row>
    <row r="57" spans="1:20" x14ac:dyDescent="0.25">
      <c r="A57" s="485"/>
      <c r="B57" s="521"/>
      <c r="C57" s="488"/>
      <c r="D57" s="488"/>
      <c r="E57" s="491"/>
      <c r="F57" s="491"/>
      <c r="G57" s="491"/>
      <c r="H57" s="494"/>
      <c r="I57" s="497"/>
      <c r="J57" s="476"/>
      <c r="K57" s="479"/>
      <c r="L57" s="479"/>
      <c r="M57" s="482"/>
      <c r="N57" s="479"/>
      <c r="O57" s="473"/>
      <c r="P57" s="473"/>
      <c r="Q57" s="473"/>
      <c r="R57" s="473"/>
      <c r="S57" s="473"/>
      <c r="T57" s="473"/>
    </row>
    <row r="58" spans="1:20" x14ac:dyDescent="0.25">
      <c r="A58" s="485"/>
      <c r="B58" s="521"/>
      <c r="C58" s="488"/>
      <c r="D58" s="488"/>
      <c r="E58" s="491"/>
      <c r="F58" s="491"/>
      <c r="G58" s="491"/>
      <c r="H58" s="494"/>
      <c r="I58" s="497"/>
      <c r="J58" s="476"/>
      <c r="K58" s="479"/>
      <c r="L58" s="479"/>
      <c r="M58" s="482"/>
      <c r="N58" s="479"/>
      <c r="O58" s="473"/>
      <c r="P58" s="473"/>
      <c r="Q58" s="473"/>
      <c r="R58" s="473"/>
      <c r="S58" s="473"/>
      <c r="T58" s="473"/>
    </row>
    <row r="59" spans="1:20" ht="15.75" thickBot="1" x14ac:dyDescent="0.3">
      <c r="A59" s="486"/>
      <c r="B59" s="522"/>
      <c r="C59" s="489"/>
      <c r="D59" s="489"/>
      <c r="E59" s="492"/>
      <c r="F59" s="492"/>
      <c r="G59" s="492"/>
      <c r="H59" s="495"/>
      <c r="I59" s="498"/>
      <c r="J59" s="477"/>
      <c r="K59" s="480"/>
      <c r="L59" s="480"/>
      <c r="M59" s="483"/>
      <c r="N59" s="480"/>
      <c r="O59" s="474"/>
      <c r="P59" s="474"/>
      <c r="Q59" s="474"/>
      <c r="R59" s="474"/>
      <c r="S59" s="474"/>
      <c r="T59" s="47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G7" zoomScale="71" zoomScaleNormal="71"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3" customFormat="1" ht="16.5" customHeight="1" x14ac:dyDescent="0.3">
      <c r="A1" s="389"/>
      <c r="B1" s="390"/>
      <c r="C1" s="390"/>
      <c r="D1" s="512" t="s">
        <v>373</v>
      </c>
      <c r="E1" s="512"/>
      <c r="F1" s="512"/>
      <c r="G1" s="512"/>
      <c r="H1" s="512"/>
      <c r="I1" s="512"/>
      <c r="J1" s="512"/>
      <c r="K1" s="512"/>
      <c r="L1" s="512"/>
      <c r="M1" s="512"/>
      <c r="N1" s="512"/>
      <c r="O1" s="512"/>
      <c r="P1" s="512"/>
      <c r="Q1" s="513"/>
      <c r="R1" s="381" t="s">
        <v>67</v>
      </c>
      <c r="S1" s="381"/>
      <c r="T1" s="381"/>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91"/>
      <c r="B2" s="392"/>
      <c r="C2" s="392"/>
      <c r="D2" s="514"/>
      <c r="E2" s="514"/>
      <c r="F2" s="514"/>
      <c r="G2" s="514"/>
      <c r="H2" s="514"/>
      <c r="I2" s="514"/>
      <c r="J2" s="514"/>
      <c r="K2" s="514"/>
      <c r="L2" s="514"/>
      <c r="M2" s="514"/>
      <c r="N2" s="514"/>
      <c r="O2" s="514"/>
      <c r="P2" s="514"/>
      <c r="Q2" s="515"/>
      <c r="R2" s="381"/>
      <c r="S2" s="381"/>
      <c r="T2" s="381"/>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93"/>
      <c r="D3" s="514"/>
      <c r="E3" s="514"/>
      <c r="F3" s="514"/>
      <c r="G3" s="514"/>
      <c r="H3" s="514"/>
      <c r="I3" s="514"/>
      <c r="J3" s="514"/>
      <c r="K3" s="514"/>
      <c r="L3" s="514"/>
      <c r="M3" s="514"/>
      <c r="N3" s="514"/>
      <c r="O3" s="514"/>
      <c r="P3" s="514"/>
      <c r="Q3" s="515"/>
      <c r="R3" s="381"/>
      <c r="S3" s="381"/>
      <c r="T3" s="381"/>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82" t="s">
        <v>0</v>
      </c>
      <c r="B4" s="383"/>
      <c r="C4" s="384"/>
      <c r="D4" s="385" t="str">
        <f>'Mapa Final'!D4</f>
        <v>Registro y Control de Abogados y Auxiliares de la Justicia</v>
      </c>
      <c r="E4" s="386"/>
      <c r="F4" s="386"/>
      <c r="G4" s="386"/>
      <c r="H4" s="386"/>
      <c r="I4" s="386"/>
      <c r="J4" s="386"/>
      <c r="K4" s="386"/>
      <c r="L4" s="386"/>
      <c r="M4" s="386"/>
      <c r="N4" s="387"/>
      <c r="O4" s="388"/>
      <c r="P4" s="388"/>
      <c r="Q4" s="388"/>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82" t="s">
        <v>1</v>
      </c>
      <c r="B5" s="383"/>
      <c r="C5" s="384"/>
      <c r="D5" s="393"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4"/>
      <c r="F5" s="394"/>
      <c r="G5" s="394"/>
      <c r="H5" s="394"/>
      <c r="I5" s="394"/>
      <c r="J5" s="394"/>
      <c r="K5" s="394"/>
      <c r="L5" s="394"/>
      <c r="M5" s="394"/>
      <c r="N5" s="395"/>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82" t="s">
        <v>2</v>
      </c>
      <c r="B6" s="383"/>
      <c r="C6" s="384"/>
      <c r="D6" s="393" t="str">
        <f>'Mapa Final'!D6</f>
        <v xml:space="preserve">Nivel Central </v>
      </c>
      <c r="E6" s="394"/>
      <c r="F6" s="394"/>
      <c r="G6" s="394"/>
      <c r="H6" s="394"/>
      <c r="I6" s="394"/>
      <c r="J6" s="394"/>
      <c r="K6" s="394"/>
      <c r="L6" s="394"/>
      <c r="M6" s="394"/>
      <c r="N6" s="395"/>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4" customFormat="1" ht="39.75" customHeight="1" thickTop="1" thickBot="1" x14ac:dyDescent="0.3">
      <c r="A7" s="507" t="s">
        <v>349</v>
      </c>
      <c r="B7" s="508"/>
      <c r="C7" s="508"/>
      <c r="D7" s="508"/>
      <c r="E7" s="508"/>
      <c r="F7" s="509"/>
      <c r="G7" s="181"/>
      <c r="H7" s="510" t="s">
        <v>350</v>
      </c>
      <c r="I7" s="510"/>
      <c r="J7" s="510"/>
      <c r="K7" s="510" t="s">
        <v>351</v>
      </c>
      <c r="L7" s="510"/>
      <c r="M7" s="510"/>
      <c r="N7" s="511" t="s">
        <v>352</v>
      </c>
      <c r="O7" s="516" t="s">
        <v>353</v>
      </c>
      <c r="P7" s="518" t="s">
        <v>354</v>
      </c>
      <c r="Q7" s="519"/>
      <c r="R7" s="518" t="s">
        <v>355</v>
      </c>
      <c r="S7" s="519"/>
      <c r="T7" s="520" t="s">
        <v>376</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x14ac:dyDescent="0.3">
      <c r="A8" s="191" t="s">
        <v>200</v>
      </c>
      <c r="B8" s="191" t="s">
        <v>381</v>
      </c>
      <c r="C8" s="192" t="s">
        <v>8</v>
      </c>
      <c r="D8" s="182" t="s">
        <v>364</v>
      </c>
      <c r="E8" s="194" t="s">
        <v>10</v>
      </c>
      <c r="F8" s="194" t="s">
        <v>11</v>
      </c>
      <c r="G8" s="194" t="s">
        <v>12</v>
      </c>
      <c r="H8" s="184" t="s">
        <v>357</v>
      </c>
      <c r="I8" s="184" t="s">
        <v>38</v>
      </c>
      <c r="J8" s="184" t="s">
        <v>358</v>
      </c>
      <c r="K8" s="184" t="s">
        <v>357</v>
      </c>
      <c r="L8" s="184" t="s">
        <v>359</v>
      </c>
      <c r="M8" s="184" t="s">
        <v>358</v>
      </c>
      <c r="N8" s="511"/>
      <c r="O8" s="517"/>
      <c r="P8" s="185" t="s">
        <v>360</v>
      </c>
      <c r="Q8" s="185" t="s">
        <v>361</v>
      </c>
      <c r="R8" s="185" t="s">
        <v>362</v>
      </c>
      <c r="S8" s="185" t="s">
        <v>363</v>
      </c>
      <c r="T8" s="520"/>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3">
      <c r="A9" s="505"/>
      <c r="B9" s="506"/>
      <c r="C9" s="506"/>
      <c r="D9" s="506"/>
      <c r="E9" s="506"/>
      <c r="F9" s="506"/>
      <c r="G9" s="506"/>
      <c r="H9" s="506"/>
      <c r="I9" s="506"/>
      <c r="J9" s="506"/>
      <c r="K9" s="506"/>
      <c r="L9" s="506"/>
      <c r="M9" s="506"/>
      <c r="N9" s="506"/>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484">
        <f>'Mapa Final'!A10</f>
        <v>1</v>
      </c>
      <c r="B10" s="470" t="str">
        <f>'Mapa Final'!B10</f>
        <v xml:space="preserve">Demora en la Remisión de formularios para tramites en la URNA </v>
      </c>
      <c r="C10" s="487" t="str">
        <f>'Mapa Final'!C10</f>
        <v>Reputacional</v>
      </c>
      <c r="D10" s="487" t="str">
        <f>'Mapa Final'!D10</f>
        <v xml:space="preserve">1. Alto volumen de carga laboral. 2. Incremento de solicitudes vía correo electrónico como principal canal de comunicación conocido por los usuarios. 3. Falla en la conexión del servicio de internet. </v>
      </c>
      <c r="E10" s="490" t="str">
        <f>'Mapa Final'!E10</f>
        <v>Demora en el envío a la Unidad de Registro Nacional de Abogados de la documentación presentada por los usuarios de la Seccional para la expedición de tarjetas profesionales, licencias temporales, judicaturas y carné de jueces de paz.</v>
      </c>
      <c r="F10" s="490" t="str">
        <f>'Mapa Final'!F10</f>
        <v>Posibilidad de demora en el envío a la Unidad de Registro Nacional de Abogados de la documentación presentada por los usuarios de la Seccional</v>
      </c>
      <c r="G10" s="490" t="str">
        <f>'Mapa Final'!G10</f>
        <v>Fallas Tecnológicas</v>
      </c>
      <c r="H10" s="493" t="str">
        <f>'Mapa Final'!I10</f>
        <v>Muy Baja</v>
      </c>
      <c r="I10" s="496" t="str">
        <f>'Mapa Final'!L10</f>
        <v>Leve</v>
      </c>
      <c r="J10" s="475" t="str">
        <f>'Mapa Final'!N10</f>
        <v>Bajo</v>
      </c>
      <c r="K10" s="478" t="str">
        <f>'Mapa Final'!AA10</f>
        <v>Muy Baja</v>
      </c>
      <c r="L10" s="478" t="str">
        <f>'Mapa Final'!AE10</f>
        <v>Leve</v>
      </c>
      <c r="M10" s="481" t="str">
        <f>'Mapa Final'!AG10</f>
        <v>Bajo</v>
      </c>
      <c r="N10" s="478" t="str">
        <f>'Mapa Final'!AH10</f>
        <v>Reducir(mitigar)</v>
      </c>
      <c r="O10" s="472"/>
      <c r="P10" s="472"/>
      <c r="Q10" s="472"/>
      <c r="R10" s="472"/>
      <c r="S10" s="472"/>
      <c r="T10" s="472"/>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485"/>
      <c r="B11" s="344"/>
      <c r="C11" s="488"/>
      <c r="D11" s="488"/>
      <c r="E11" s="491"/>
      <c r="F11" s="491"/>
      <c r="G11" s="491"/>
      <c r="H11" s="494"/>
      <c r="I11" s="497"/>
      <c r="J11" s="476"/>
      <c r="K11" s="479"/>
      <c r="L11" s="479"/>
      <c r="M11" s="482"/>
      <c r="N11" s="479"/>
      <c r="O11" s="473"/>
      <c r="P11" s="473"/>
      <c r="Q11" s="473"/>
      <c r="R11" s="473"/>
      <c r="S11" s="473"/>
      <c r="T11" s="473"/>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485"/>
      <c r="B12" s="344"/>
      <c r="C12" s="488"/>
      <c r="D12" s="488"/>
      <c r="E12" s="491"/>
      <c r="F12" s="491"/>
      <c r="G12" s="491"/>
      <c r="H12" s="494"/>
      <c r="I12" s="497"/>
      <c r="J12" s="476"/>
      <c r="K12" s="479"/>
      <c r="L12" s="479"/>
      <c r="M12" s="482"/>
      <c r="N12" s="479"/>
      <c r="O12" s="473"/>
      <c r="P12" s="473"/>
      <c r="Q12" s="473"/>
      <c r="R12" s="473"/>
      <c r="S12" s="473"/>
      <c r="T12" s="473"/>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485"/>
      <c r="B13" s="344"/>
      <c r="C13" s="488"/>
      <c r="D13" s="488"/>
      <c r="E13" s="491"/>
      <c r="F13" s="491"/>
      <c r="G13" s="491"/>
      <c r="H13" s="494"/>
      <c r="I13" s="497"/>
      <c r="J13" s="476"/>
      <c r="K13" s="479"/>
      <c r="L13" s="479"/>
      <c r="M13" s="482"/>
      <c r="N13" s="479"/>
      <c r="O13" s="473"/>
      <c r="P13" s="473"/>
      <c r="Q13" s="473"/>
      <c r="R13" s="473"/>
      <c r="S13" s="473"/>
      <c r="T13" s="473"/>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486"/>
      <c r="B14" s="471"/>
      <c r="C14" s="489"/>
      <c r="D14" s="489"/>
      <c r="E14" s="492"/>
      <c r="F14" s="492"/>
      <c r="G14" s="492"/>
      <c r="H14" s="495"/>
      <c r="I14" s="498"/>
      <c r="J14" s="477"/>
      <c r="K14" s="480"/>
      <c r="L14" s="480"/>
      <c r="M14" s="483"/>
      <c r="N14" s="480"/>
      <c r="O14" s="474"/>
      <c r="P14" s="474"/>
      <c r="Q14" s="474"/>
      <c r="R14" s="474"/>
      <c r="S14" s="474"/>
      <c r="T14" s="474"/>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484" t="e">
        <f>'Mapa Final'!#REF!</f>
        <v>#REF!</v>
      </c>
      <c r="B15" s="470" t="e">
        <f>'Mapa Final'!#REF!</f>
        <v>#REF!</v>
      </c>
      <c r="C15" s="487" t="e">
        <f>'Mapa Final'!#REF!</f>
        <v>#REF!</v>
      </c>
      <c r="D15" s="487" t="e">
        <f>'Mapa Final'!#REF!</f>
        <v>#REF!</v>
      </c>
      <c r="E15" s="490" t="e">
        <f>'Mapa Final'!#REF!</f>
        <v>#REF!</v>
      </c>
      <c r="F15" s="490" t="e">
        <f>'Mapa Final'!#REF!</f>
        <v>#REF!</v>
      </c>
      <c r="G15" s="490" t="e">
        <f>'Mapa Final'!#REF!</f>
        <v>#REF!</v>
      </c>
      <c r="H15" s="493" t="e">
        <f>'Mapa Final'!#REF!</f>
        <v>#REF!</v>
      </c>
      <c r="I15" s="496" t="e">
        <f>'Mapa Final'!#REF!</f>
        <v>#REF!</v>
      </c>
      <c r="J15" s="475" t="e">
        <f>'Mapa Final'!#REF!</f>
        <v>#REF!</v>
      </c>
      <c r="K15" s="478" t="e">
        <f>'Mapa Final'!#REF!</f>
        <v>#REF!</v>
      </c>
      <c r="L15" s="478" t="e">
        <f>'Mapa Final'!#REF!</f>
        <v>#REF!</v>
      </c>
      <c r="M15" s="481" t="e">
        <f>'Mapa Final'!#REF!</f>
        <v>#REF!</v>
      </c>
      <c r="N15" s="478" t="e">
        <f>'Mapa Final'!#REF!</f>
        <v>#REF!</v>
      </c>
      <c r="O15" s="472"/>
      <c r="P15" s="472"/>
      <c r="Q15" s="472"/>
      <c r="R15" s="472"/>
      <c r="S15" s="472"/>
      <c r="T15" s="472"/>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485"/>
      <c r="B16" s="344"/>
      <c r="C16" s="488"/>
      <c r="D16" s="488"/>
      <c r="E16" s="491"/>
      <c r="F16" s="491"/>
      <c r="G16" s="491"/>
      <c r="H16" s="494"/>
      <c r="I16" s="497"/>
      <c r="J16" s="476"/>
      <c r="K16" s="479"/>
      <c r="L16" s="479"/>
      <c r="M16" s="482"/>
      <c r="N16" s="479"/>
      <c r="O16" s="473"/>
      <c r="P16" s="473"/>
      <c r="Q16" s="473"/>
      <c r="R16" s="473"/>
      <c r="S16" s="473"/>
      <c r="T16" s="473"/>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485"/>
      <c r="B17" s="344"/>
      <c r="C17" s="488"/>
      <c r="D17" s="488"/>
      <c r="E17" s="491"/>
      <c r="F17" s="491"/>
      <c r="G17" s="491"/>
      <c r="H17" s="494"/>
      <c r="I17" s="497"/>
      <c r="J17" s="476"/>
      <c r="K17" s="479"/>
      <c r="L17" s="479"/>
      <c r="M17" s="482"/>
      <c r="N17" s="479"/>
      <c r="O17" s="473"/>
      <c r="P17" s="473"/>
      <c r="Q17" s="473"/>
      <c r="R17" s="473"/>
      <c r="S17" s="473"/>
      <c r="T17" s="473"/>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485"/>
      <c r="B18" s="344"/>
      <c r="C18" s="488"/>
      <c r="D18" s="488"/>
      <c r="E18" s="491"/>
      <c r="F18" s="491"/>
      <c r="G18" s="491"/>
      <c r="H18" s="494"/>
      <c r="I18" s="497"/>
      <c r="J18" s="476"/>
      <c r="K18" s="479"/>
      <c r="L18" s="479"/>
      <c r="M18" s="482"/>
      <c r="N18" s="479"/>
      <c r="O18" s="473"/>
      <c r="P18" s="473"/>
      <c r="Q18" s="473"/>
      <c r="R18" s="473"/>
      <c r="S18" s="473"/>
      <c r="T18" s="473"/>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486"/>
      <c r="B19" s="471"/>
      <c r="C19" s="489"/>
      <c r="D19" s="489"/>
      <c r="E19" s="492"/>
      <c r="F19" s="492"/>
      <c r="G19" s="492"/>
      <c r="H19" s="495"/>
      <c r="I19" s="498"/>
      <c r="J19" s="477"/>
      <c r="K19" s="480"/>
      <c r="L19" s="480"/>
      <c r="M19" s="483"/>
      <c r="N19" s="480"/>
      <c r="O19" s="474"/>
      <c r="P19" s="474"/>
      <c r="Q19" s="474"/>
      <c r="R19" s="474"/>
      <c r="S19" s="474"/>
      <c r="T19" s="474"/>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5">
      <c r="A20" s="484" t="e">
        <f>'Mapa Final'!#REF!</f>
        <v>#REF!</v>
      </c>
      <c r="B20" s="470" t="e">
        <f>'Mapa Final'!#REF!</f>
        <v>#REF!</v>
      </c>
      <c r="C20" s="487" t="e">
        <f>'Mapa Final'!#REF!</f>
        <v>#REF!</v>
      </c>
      <c r="D20" s="487" t="e">
        <f>'Mapa Final'!#REF!</f>
        <v>#REF!</v>
      </c>
      <c r="E20" s="490" t="e">
        <f>'Mapa Final'!#REF!</f>
        <v>#REF!</v>
      </c>
      <c r="F20" s="490" t="e">
        <f>'Mapa Final'!#REF!</f>
        <v>#REF!</v>
      </c>
      <c r="G20" s="490" t="e">
        <f>'Mapa Final'!#REF!</f>
        <v>#REF!</v>
      </c>
      <c r="H20" s="493" t="e">
        <f>'Mapa Final'!#REF!</f>
        <v>#REF!</v>
      </c>
      <c r="I20" s="496" t="e">
        <f>'Mapa Final'!#REF!</f>
        <v>#REF!</v>
      </c>
      <c r="J20" s="475" t="e">
        <f>'Mapa Final'!#REF!</f>
        <v>#REF!</v>
      </c>
      <c r="K20" s="478" t="e">
        <f>'Mapa Final'!#REF!</f>
        <v>#REF!</v>
      </c>
      <c r="L20" s="478" t="e">
        <f>'Mapa Final'!#REF!</f>
        <v>#REF!</v>
      </c>
      <c r="M20" s="481" t="e">
        <f>'Mapa Final'!#REF!</f>
        <v>#REF!</v>
      </c>
      <c r="N20" s="478" t="e">
        <f>'Mapa Final'!#REF!</f>
        <v>#REF!</v>
      </c>
      <c r="O20" s="472"/>
      <c r="P20" s="472"/>
      <c r="Q20" s="472"/>
      <c r="R20" s="472"/>
      <c r="S20" s="472"/>
      <c r="T20" s="472"/>
      <c r="U20" s="190"/>
      <c r="V20" s="190"/>
    </row>
    <row r="21" spans="1:176" x14ac:dyDescent="0.25">
      <c r="A21" s="485"/>
      <c r="B21" s="344"/>
      <c r="C21" s="488"/>
      <c r="D21" s="488"/>
      <c r="E21" s="491"/>
      <c r="F21" s="491"/>
      <c r="G21" s="491"/>
      <c r="H21" s="494"/>
      <c r="I21" s="497"/>
      <c r="J21" s="476"/>
      <c r="K21" s="479"/>
      <c r="L21" s="479"/>
      <c r="M21" s="482"/>
      <c r="N21" s="479"/>
      <c r="O21" s="473"/>
      <c r="P21" s="473"/>
      <c r="Q21" s="473"/>
      <c r="R21" s="473"/>
      <c r="S21" s="473"/>
      <c r="T21" s="473"/>
      <c r="U21" s="190"/>
      <c r="V21" s="190"/>
    </row>
    <row r="22" spans="1:176" x14ac:dyDescent="0.25">
      <c r="A22" s="485"/>
      <c r="B22" s="344"/>
      <c r="C22" s="488"/>
      <c r="D22" s="488"/>
      <c r="E22" s="491"/>
      <c r="F22" s="491"/>
      <c r="G22" s="491"/>
      <c r="H22" s="494"/>
      <c r="I22" s="497"/>
      <c r="J22" s="476"/>
      <c r="K22" s="479"/>
      <c r="L22" s="479"/>
      <c r="M22" s="482"/>
      <c r="N22" s="479"/>
      <c r="O22" s="473"/>
      <c r="P22" s="473"/>
      <c r="Q22" s="473"/>
      <c r="R22" s="473"/>
      <c r="S22" s="473"/>
      <c r="T22" s="473"/>
      <c r="U22" s="190"/>
      <c r="V22" s="190"/>
    </row>
    <row r="23" spans="1:176" x14ac:dyDescent="0.25">
      <c r="A23" s="485"/>
      <c r="B23" s="344"/>
      <c r="C23" s="488"/>
      <c r="D23" s="488"/>
      <c r="E23" s="491"/>
      <c r="F23" s="491"/>
      <c r="G23" s="491"/>
      <c r="H23" s="494"/>
      <c r="I23" s="497"/>
      <c r="J23" s="476"/>
      <c r="K23" s="479"/>
      <c r="L23" s="479"/>
      <c r="M23" s="482"/>
      <c r="N23" s="479"/>
      <c r="O23" s="473"/>
      <c r="P23" s="473"/>
      <c r="Q23" s="473"/>
      <c r="R23" s="473"/>
      <c r="S23" s="473"/>
      <c r="T23" s="473"/>
      <c r="U23" s="190"/>
      <c r="V23" s="190"/>
    </row>
    <row r="24" spans="1:176" ht="307.5" customHeight="1" thickBot="1" x14ac:dyDescent="0.3">
      <c r="A24" s="486"/>
      <c r="B24" s="471"/>
      <c r="C24" s="489"/>
      <c r="D24" s="489"/>
      <c r="E24" s="492"/>
      <c r="F24" s="492"/>
      <c r="G24" s="492"/>
      <c r="H24" s="495"/>
      <c r="I24" s="498"/>
      <c r="J24" s="477"/>
      <c r="K24" s="480"/>
      <c r="L24" s="480"/>
      <c r="M24" s="483"/>
      <c r="N24" s="480"/>
      <c r="O24" s="474"/>
      <c r="P24" s="474"/>
      <c r="Q24" s="474"/>
      <c r="R24" s="474"/>
      <c r="S24" s="474"/>
      <c r="T24" s="474"/>
      <c r="U24" s="190"/>
      <c r="V24" s="190"/>
    </row>
    <row r="25" spans="1:176" x14ac:dyDescent="0.25">
      <c r="A25" s="484">
        <f>'Mapa Final'!A15</f>
        <v>2</v>
      </c>
      <c r="B25" s="470" t="str">
        <f>'Mapa Final'!B15</f>
        <v>Corrupcion</v>
      </c>
      <c r="C25" s="487" t="str">
        <f>'Mapa Final'!C15</f>
        <v>Reputacional(Corrupción)</v>
      </c>
      <c r="D25" s="487" t="str">
        <f>'Mapa Final'!D15</f>
        <v xml:space="preserve">Falta de ética profesional
Intereses particulares
Cometer delitos contra la administración pública como Cohecho, Concusión, prevaricato por acción u omisión. </v>
      </c>
      <c r="E25" s="490" t="str">
        <f>'Mapa Final'!E15</f>
        <v xml:space="preserve">Existencia de interés personal y uso indebido del poder </v>
      </c>
      <c r="F25" s="490" t="str">
        <f>'Mapa Final'!F15</f>
        <v>Falta de Cultura de la legalidad</v>
      </c>
      <c r="G25" s="490" t="str">
        <f>'Mapa Final'!G15</f>
        <v>Relaciones Laborales</v>
      </c>
      <c r="H25" s="493" t="str">
        <f>'Mapa Final'!I15</f>
        <v>Media</v>
      </c>
      <c r="I25" s="496" t="str">
        <f>'Mapa Final'!L15</f>
        <v>Mayor</v>
      </c>
      <c r="J25" s="475" t="str">
        <f>'Mapa Final'!N15</f>
        <v xml:space="preserve">Alto </v>
      </c>
      <c r="K25" s="478" t="str">
        <f>'Mapa Final'!AA15</f>
        <v>Baja</v>
      </c>
      <c r="L25" s="478" t="str">
        <f>'Mapa Final'!AE15</f>
        <v>Mayor</v>
      </c>
      <c r="M25" s="481" t="str">
        <f>'Mapa Final'!AG15</f>
        <v xml:space="preserve">Alto </v>
      </c>
      <c r="N25" s="478" t="str">
        <f>'Mapa Final'!AH15</f>
        <v>Evitar</v>
      </c>
      <c r="O25" s="472"/>
      <c r="P25" s="472"/>
      <c r="Q25" s="472"/>
      <c r="R25" s="472"/>
      <c r="S25" s="472"/>
      <c r="T25" s="472"/>
    </row>
    <row r="26" spans="1:176" x14ac:dyDescent="0.25">
      <c r="A26" s="485"/>
      <c r="B26" s="344"/>
      <c r="C26" s="488"/>
      <c r="D26" s="488"/>
      <c r="E26" s="491"/>
      <c r="F26" s="491"/>
      <c r="G26" s="491"/>
      <c r="H26" s="494"/>
      <c r="I26" s="497"/>
      <c r="J26" s="476"/>
      <c r="K26" s="479"/>
      <c r="L26" s="479"/>
      <c r="M26" s="482"/>
      <c r="N26" s="479"/>
      <c r="O26" s="473"/>
      <c r="P26" s="473"/>
      <c r="Q26" s="473"/>
      <c r="R26" s="473"/>
      <c r="S26" s="473"/>
      <c r="T26" s="473"/>
    </row>
    <row r="27" spans="1:176" x14ac:dyDescent="0.25">
      <c r="A27" s="485"/>
      <c r="B27" s="344"/>
      <c r="C27" s="488"/>
      <c r="D27" s="488"/>
      <c r="E27" s="491"/>
      <c r="F27" s="491"/>
      <c r="G27" s="491"/>
      <c r="H27" s="494"/>
      <c r="I27" s="497"/>
      <c r="J27" s="476"/>
      <c r="K27" s="479"/>
      <c r="L27" s="479"/>
      <c r="M27" s="482"/>
      <c r="N27" s="479"/>
      <c r="O27" s="473"/>
      <c r="P27" s="473"/>
      <c r="Q27" s="473"/>
      <c r="R27" s="473"/>
      <c r="S27" s="473"/>
      <c r="T27" s="473"/>
    </row>
    <row r="28" spans="1:176" x14ac:dyDescent="0.25">
      <c r="A28" s="485"/>
      <c r="B28" s="344"/>
      <c r="C28" s="488"/>
      <c r="D28" s="488"/>
      <c r="E28" s="491"/>
      <c r="F28" s="491"/>
      <c r="G28" s="491"/>
      <c r="H28" s="494"/>
      <c r="I28" s="497"/>
      <c r="J28" s="476"/>
      <c r="K28" s="479"/>
      <c r="L28" s="479"/>
      <c r="M28" s="482"/>
      <c r="N28" s="479"/>
      <c r="O28" s="473"/>
      <c r="P28" s="473"/>
      <c r="Q28" s="473"/>
      <c r="R28" s="473"/>
      <c r="S28" s="473"/>
      <c r="T28" s="473"/>
    </row>
    <row r="29" spans="1:176" ht="277.5" customHeight="1" thickBot="1" x14ac:dyDescent="0.3">
      <c r="A29" s="486"/>
      <c r="B29" s="471"/>
      <c r="C29" s="489"/>
      <c r="D29" s="489"/>
      <c r="E29" s="492"/>
      <c r="F29" s="492"/>
      <c r="G29" s="492"/>
      <c r="H29" s="495"/>
      <c r="I29" s="498"/>
      <c r="J29" s="477"/>
      <c r="K29" s="480"/>
      <c r="L29" s="480"/>
      <c r="M29" s="483"/>
      <c r="N29" s="480"/>
      <c r="O29" s="474"/>
      <c r="P29" s="474"/>
      <c r="Q29" s="474"/>
      <c r="R29" s="474"/>
      <c r="S29" s="474"/>
      <c r="T29" s="474"/>
    </row>
    <row r="30" spans="1:176" x14ac:dyDescent="0.25">
      <c r="A30" s="484">
        <f>'Mapa Final'!A20</f>
        <v>3</v>
      </c>
      <c r="B30" s="470" t="str">
        <f>'Mapa Final'!B20</f>
        <v>Interrupción o demora en el Servicio Público de Administrar  Justicia.</v>
      </c>
      <c r="C30" s="487" t="str">
        <f>'Mapa Final'!C20</f>
        <v>Afectación en la Prestación del Servicio de Justicia</v>
      </c>
      <c r="D30" s="487" t="str">
        <f>'Mapa Final'!D20</f>
        <v>1. Paros que afecten la prestación del servicio.  
2. Huelgas, protestas ciudadana
3. Disturbios o hechos violentos
4.Pandemia
5.Emergencias Ambientales</v>
      </c>
      <c r="E30" s="490" t="str">
        <f>'Mapa Final'!E20</f>
        <v>Suceso de fuerza mayor que imposibilitan la gestión judicial</v>
      </c>
      <c r="F30" s="490" t="str">
        <f>'Mapa Final'!F20</f>
        <v>Posibilidad de  afectación en la Prestación del Servicio de Justicia debido a un suceso de fuerza mayor que imposibilita la gestión judicial</v>
      </c>
      <c r="G30" s="490" t="str">
        <f>'Mapa Final'!G20</f>
        <v>Usuarios, productos y prácticas organizacionales</v>
      </c>
      <c r="H30" s="493" t="str">
        <f>'Mapa Final'!I20</f>
        <v>Baja</v>
      </c>
      <c r="I30" s="496" t="str">
        <f>'Mapa Final'!L20</f>
        <v>Moderado</v>
      </c>
      <c r="J30" s="475" t="str">
        <f>'Mapa Final'!N20</f>
        <v>Moderado</v>
      </c>
      <c r="K30" s="478" t="str">
        <f>'Mapa Final'!AA20</f>
        <v>Baja</v>
      </c>
      <c r="L30" s="478" t="str">
        <f>'Mapa Final'!AE20</f>
        <v>Moderado</v>
      </c>
      <c r="M30" s="481" t="str">
        <f>'Mapa Final'!AG20</f>
        <v>Moderado</v>
      </c>
      <c r="N30" s="478" t="str">
        <f>'Mapa Final'!AH20</f>
        <v>Reducir(mitigar)</v>
      </c>
      <c r="O30" s="472"/>
      <c r="P30" s="472"/>
      <c r="Q30" s="472"/>
      <c r="R30" s="472"/>
      <c r="S30" s="472"/>
      <c r="T30" s="472"/>
    </row>
    <row r="31" spans="1:176" x14ac:dyDescent="0.25">
      <c r="A31" s="485"/>
      <c r="B31" s="344"/>
      <c r="C31" s="488"/>
      <c r="D31" s="488"/>
      <c r="E31" s="491"/>
      <c r="F31" s="491"/>
      <c r="G31" s="491"/>
      <c r="H31" s="494"/>
      <c r="I31" s="497"/>
      <c r="J31" s="476"/>
      <c r="K31" s="479"/>
      <c r="L31" s="479"/>
      <c r="M31" s="482"/>
      <c r="N31" s="479"/>
      <c r="O31" s="473"/>
      <c r="P31" s="473"/>
      <c r="Q31" s="473"/>
      <c r="R31" s="473"/>
      <c r="S31" s="473"/>
      <c r="T31" s="473"/>
    </row>
    <row r="32" spans="1:176" x14ac:dyDescent="0.25">
      <c r="A32" s="485"/>
      <c r="B32" s="344"/>
      <c r="C32" s="488"/>
      <c r="D32" s="488"/>
      <c r="E32" s="491"/>
      <c r="F32" s="491"/>
      <c r="G32" s="491"/>
      <c r="H32" s="494"/>
      <c r="I32" s="497"/>
      <c r="J32" s="476"/>
      <c r="K32" s="479"/>
      <c r="L32" s="479"/>
      <c r="M32" s="482"/>
      <c r="N32" s="479"/>
      <c r="O32" s="473"/>
      <c r="P32" s="473"/>
      <c r="Q32" s="473"/>
      <c r="R32" s="473"/>
      <c r="S32" s="473"/>
      <c r="T32" s="473"/>
    </row>
    <row r="33" spans="1:20" x14ac:dyDescent="0.25">
      <c r="A33" s="485"/>
      <c r="B33" s="344"/>
      <c r="C33" s="488"/>
      <c r="D33" s="488"/>
      <c r="E33" s="491"/>
      <c r="F33" s="491"/>
      <c r="G33" s="491"/>
      <c r="H33" s="494"/>
      <c r="I33" s="497"/>
      <c r="J33" s="476"/>
      <c r="K33" s="479"/>
      <c r="L33" s="479"/>
      <c r="M33" s="482"/>
      <c r="N33" s="479"/>
      <c r="O33" s="473"/>
      <c r="P33" s="473"/>
      <c r="Q33" s="473"/>
      <c r="R33" s="473"/>
      <c r="S33" s="473"/>
      <c r="T33" s="473"/>
    </row>
    <row r="34" spans="1:20" ht="102.75" customHeight="1" thickBot="1" x14ac:dyDescent="0.3">
      <c r="A34" s="486"/>
      <c r="B34" s="471"/>
      <c r="C34" s="489"/>
      <c r="D34" s="489"/>
      <c r="E34" s="492"/>
      <c r="F34" s="492"/>
      <c r="G34" s="492"/>
      <c r="H34" s="495"/>
      <c r="I34" s="498"/>
      <c r="J34" s="477"/>
      <c r="K34" s="480"/>
      <c r="L34" s="480"/>
      <c r="M34" s="483"/>
      <c r="N34" s="480"/>
      <c r="O34" s="474"/>
      <c r="P34" s="474"/>
      <c r="Q34" s="474"/>
      <c r="R34" s="474"/>
      <c r="S34" s="474"/>
      <c r="T34" s="474"/>
    </row>
    <row r="35" spans="1:20" x14ac:dyDescent="0.25">
      <c r="A35" s="484">
        <f>'Mapa Final'!A25</f>
        <v>4</v>
      </c>
      <c r="B35" s="470" t="str">
        <f>'Mapa Final'!B25</f>
        <v>Inaplicabilidad de la normavidad ambiental vigente</v>
      </c>
      <c r="C35" s="487" t="str">
        <f>'Mapa Final'!C25</f>
        <v xml:space="preserve"> Afectación Ambiental</v>
      </c>
      <c r="D35" s="48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0" t="str">
        <f>'Mapa Final'!E25</f>
        <v>Desconocimiento de los lineamientos ambientales y normatividad  ambiental vigente</v>
      </c>
      <c r="F35" s="490" t="str">
        <f>'Mapa Final'!F25</f>
        <v>Posibilidad de afectación ambiental debido al desconocimiento de las lineamientos ambientales y normatividad ambiental vigente</v>
      </c>
      <c r="G35" s="490" t="str">
        <f>'Mapa Final'!G25</f>
        <v>Eventos Ambientales Internos</v>
      </c>
      <c r="H35" s="493" t="str">
        <f>'Mapa Final'!I25</f>
        <v>Media</v>
      </c>
      <c r="I35" s="496" t="str">
        <f>'Mapa Final'!L25</f>
        <v>Moderado</v>
      </c>
      <c r="J35" s="475" t="str">
        <f>'Mapa Final'!N25</f>
        <v>Moderado</v>
      </c>
      <c r="K35" s="478" t="str">
        <f>'Mapa Final'!AA25</f>
        <v>Baja</v>
      </c>
      <c r="L35" s="478" t="str">
        <f>'Mapa Final'!AE25</f>
        <v>Moderado</v>
      </c>
      <c r="M35" s="481" t="str">
        <f>'Mapa Final'!AG25</f>
        <v>Moderado</v>
      </c>
      <c r="N35" s="478" t="str">
        <f>'Mapa Final'!AH25</f>
        <v>Reducir(mitigar)</v>
      </c>
      <c r="O35" s="472"/>
      <c r="P35" s="472"/>
      <c r="Q35" s="472"/>
      <c r="R35" s="472"/>
      <c r="S35" s="472"/>
      <c r="T35" s="472"/>
    </row>
    <row r="36" spans="1:20" x14ac:dyDescent="0.25">
      <c r="A36" s="485"/>
      <c r="B36" s="344"/>
      <c r="C36" s="488"/>
      <c r="D36" s="488"/>
      <c r="E36" s="491"/>
      <c r="F36" s="491"/>
      <c r="G36" s="491"/>
      <c r="H36" s="494"/>
      <c r="I36" s="497"/>
      <c r="J36" s="476"/>
      <c r="K36" s="479"/>
      <c r="L36" s="479"/>
      <c r="M36" s="482"/>
      <c r="N36" s="479"/>
      <c r="O36" s="473"/>
      <c r="P36" s="473"/>
      <c r="Q36" s="473"/>
      <c r="R36" s="473"/>
      <c r="S36" s="473"/>
      <c r="T36" s="473"/>
    </row>
    <row r="37" spans="1:20" x14ac:dyDescent="0.25">
      <c r="A37" s="485"/>
      <c r="B37" s="344"/>
      <c r="C37" s="488"/>
      <c r="D37" s="488"/>
      <c r="E37" s="491"/>
      <c r="F37" s="491"/>
      <c r="G37" s="491"/>
      <c r="H37" s="494"/>
      <c r="I37" s="497"/>
      <c r="J37" s="476"/>
      <c r="K37" s="479"/>
      <c r="L37" s="479"/>
      <c r="M37" s="482"/>
      <c r="N37" s="479"/>
      <c r="O37" s="473"/>
      <c r="P37" s="473"/>
      <c r="Q37" s="473"/>
      <c r="R37" s="473"/>
      <c r="S37" s="473"/>
      <c r="T37" s="473"/>
    </row>
    <row r="38" spans="1:20" x14ac:dyDescent="0.25">
      <c r="A38" s="485"/>
      <c r="B38" s="344"/>
      <c r="C38" s="488"/>
      <c r="D38" s="488"/>
      <c r="E38" s="491"/>
      <c r="F38" s="491"/>
      <c r="G38" s="491"/>
      <c r="H38" s="494"/>
      <c r="I38" s="497"/>
      <c r="J38" s="476"/>
      <c r="K38" s="479"/>
      <c r="L38" s="479"/>
      <c r="M38" s="482"/>
      <c r="N38" s="479"/>
      <c r="O38" s="473"/>
      <c r="P38" s="473"/>
      <c r="Q38" s="473"/>
      <c r="R38" s="473"/>
      <c r="S38" s="473"/>
      <c r="T38" s="473"/>
    </row>
    <row r="39" spans="1:20" ht="278.25" customHeight="1" thickBot="1" x14ac:dyDescent="0.3">
      <c r="A39" s="486"/>
      <c r="B39" s="471"/>
      <c r="C39" s="489"/>
      <c r="D39" s="489"/>
      <c r="E39" s="492"/>
      <c r="F39" s="492"/>
      <c r="G39" s="492"/>
      <c r="H39" s="495"/>
      <c r="I39" s="498"/>
      <c r="J39" s="477"/>
      <c r="K39" s="480"/>
      <c r="L39" s="480"/>
      <c r="M39" s="483"/>
      <c r="N39" s="480"/>
      <c r="O39" s="474"/>
      <c r="P39" s="474"/>
      <c r="Q39" s="474"/>
      <c r="R39" s="474"/>
      <c r="S39" s="474"/>
      <c r="T39" s="474"/>
    </row>
    <row r="40" spans="1:20" x14ac:dyDescent="0.25">
      <c r="A40" s="484">
        <f>'Mapa Final'!A30</f>
        <v>0</v>
      </c>
      <c r="B40" s="470">
        <f>'Mapa Final'!B30</f>
        <v>0</v>
      </c>
      <c r="C40" s="487">
        <f>'Mapa Final'!C30</f>
        <v>0</v>
      </c>
      <c r="D40" s="487">
        <f>'Mapa Final'!D30</f>
        <v>0</v>
      </c>
      <c r="E40" s="490">
        <f>'Mapa Final'!E30</f>
        <v>0</v>
      </c>
      <c r="F40" s="490">
        <f>'Mapa Final'!F30</f>
        <v>0</v>
      </c>
      <c r="G40" s="490">
        <f>'Mapa Final'!G30</f>
        <v>0</v>
      </c>
      <c r="H40" s="493">
        <f>'Mapa Final'!I30</f>
        <v>0</v>
      </c>
      <c r="I40" s="496">
        <f>'Mapa Final'!L30</f>
        <v>0</v>
      </c>
      <c r="J40" s="475">
        <f>'Mapa Final'!N30</f>
        <v>0</v>
      </c>
      <c r="K40" s="478">
        <f>'Mapa Final'!AA30</f>
        <v>0</v>
      </c>
      <c r="L40" s="478">
        <f>'Mapa Final'!AE30</f>
        <v>0</v>
      </c>
      <c r="M40" s="481">
        <f>'Mapa Final'!AG30</f>
        <v>0</v>
      </c>
      <c r="N40" s="478">
        <f>'Mapa Final'!AH30</f>
        <v>0</v>
      </c>
      <c r="O40" s="472"/>
      <c r="P40" s="472"/>
      <c r="Q40" s="472"/>
      <c r="R40" s="472"/>
      <c r="S40" s="472"/>
      <c r="T40" s="472"/>
    </row>
    <row r="41" spans="1:20" x14ac:dyDescent="0.25">
      <c r="A41" s="485"/>
      <c r="B41" s="344"/>
      <c r="C41" s="488"/>
      <c r="D41" s="488"/>
      <c r="E41" s="491"/>
      <c r="F41" s="491"/>
      <c r="G41" s="491"/>
      <c r="H41" s="494"/>
      <c r="I41" s="497"/>
      <c r="J41" s="476"/>
      <c r="K41" s="479"/>
      <c r="L41" s="479"/>
      <c r="M41" s="482"/>
      <c r="N41" s="479"/>
      <c r="O41" s="473"/>
      <c r="P41" s="473"/>
      <c r="Q41" s="473"/>
      <c r="R41" s="473"/>
      <c r="S41" s="473"/>
      <c r="T41" s="473"/>
    </row>
    <row r="42" spans="1:20" x14ac:dyDescent="0.25">
      <c r="A42" s="485"/>
      <c r="B42" s="344"/>
      <c r="C42" s="488"/>
      <c r="D42" s="488"/>
      <c r="E42" s="491"/>
      <c r="F42" s="491"/>
      <c r="G42" s="491"/>
      <c r="H42" s="494"/>
      <c r="I42" s="497"/>
      <c r="J42" s="476"/>
      <c r="K42" s="479"/>
      <c r="L42" s="479"/>
      <c r="M42" s="482"/>
      <c r="N42" s="479"/>
      <c r="O42" s="473"/>
      <c r="P42" s="473"/>
      <c r="Q42" s="473"/>
      <c r="R42" s="473"/>
      <c r="S42" s="473"/>
      <c r="T42" s="473"/>
    </row>
    <row r="43" spans="1:20" x14ac:dyDescent="0.25">
      <c r="A43" s="485"/>
      <c r="B43" s="344"/>
      <c r="C43" s="488"/>
      <c r="D43" s="488"/>
      <c r="E43" s="491"/>
      <c r="F43" s="491"/>
      <c r="G43" s="491"/>
      <c r="H43" s="494"/>
      <c r="I43" s="497"/>
      <c r="J43" s="476"/>
      <c r="K43" s="479"/>
      <c r="L43" s="479"/>
      <c r="M43" s="482"/>
      <c r="N43" s="479"/>
      <c r="O43" s="473"/>
      <c r="P43" s="473"/>
      <c r="Q43" s="473"/>
      <c r="R43" s="473"/>
      <c r="S43" s="473"/>
      <c r="T43" s="473"/>
    </row>
    <row r="44" spans="1:20" ht="15.75" thickBot="1" x14ac:dyDescent="0.3">
      <c r="A44" s="486"/>
      <c r="B44" s="471"/>
      <c r="C44" s="489"/>
      <c r="D44" s="489"/>
      <c r="E44" s="492"/>
      <c r="F44" s="492"/>
      <c r="G44" s="492"/>
      <c r="H44" s="495"/>
      <c r="I44" s="498"/>
      <c r="J44" s="477"/>
      <c r="K44" s="480"/>
      <c r="L44" s="480"/>
      <c r="M44" s="483"/>
      <c r="N44" s="480"/>
      <c r="O44" s="474"/>
      <c r="P44" s="474"/>
      <c r="Q44" s="474"/>
      <c r="R44" s="474"/>
      <c r="S44" s="474"/>
      <c r="T44" s="474"/>
    </row>
    <row r="45" spans="1:20" x14ac:dyDescent="0.25">
      <c r="A45" s="484">
        <f>'Mapa Final'!A35</f>
        <v>0</v>
      </c>
      <c r="B45" s="470">
        <f>'Mapa Final'!B35</f>
        <v>0</v>
      </c>
      <c r="C45" s="487">
        <f>'Mapa Final'!C35</f>
        <v>0</v>
      </c>
      <c r="D45" s="487">
        <f>'Mapa Final'!D35</f>
        <v>0</v>
      </c>
      <c r="E45" s="490">
        <f>'Mapa Final'!E35</f>
        <v>0</v>
      </c>
      <c r="F45" s="490">
        <f>'Mapa Final'!F35</f>
        <v>0</v>
      </c>
      <c r="G45" s="490">
        <f>'Mapa Final'!G35</f>
        <v>0</v>
      </c>
      <c r="H45" s="493">
        <f>'Mapa Final'!I35</f>
        <v>0</v>
      </c>
      <c r="I45" s="496">
        <f>'Mapa Final'!L35</f>
        <v>0</v>
      </c>
      <c r="J45" s="475">
        <f>'Mapa Final'!N35</f>
        <v>0</v>
      </c>
      <c r="K45" s="478">
        <f>'Mapa Final'!AA35</f>
        <v>0</v>
      </c>
      <c r="L45" s="478">
        <f>'Mapa Final'!AE35</f>
        <v>0</v>
      </c>
      <c r="M45" s="481">
        <f>'Mapa Final'!AG35</f>
        <v>0</v>
      </c>
      <c r="N45" s="478">
        <f>'Mapa Final'!AH35</f>
        <v>0</v>
      </c>
      <c r="O45" s="472"/>
      <c r="P45" s="472"/>
      <c r="Q45" s="472"/>
      <c r="R45" s="472"/>
      <c r="S45" s="472"/>
      <c r="T45" s="472"/>
    </row>
    <row r="46" spans="1:20" x14ac:dyDescent="0.25">
      <c r="A46" s="485"/>
      <c r="B46" s="344"/>
      <c r="C46" s="488"/>
      <c r="D46" s="488"/>
      <c r="E46" s="491"/>
      <c r="F46" s="491"/>
      <c r="G46" s="491"/>
      <c r="H46" s="494"/>
      <c r="I46" s="497"/>
      <c r="J46" s="476"/>
      <c r="K46" s="479"/>
      <c r="L46" s="479"/>
      <c r="M46" s="482"/>
      <c r="N46" s="479"/>
      <c r="O46" s="473"/>
      <c r="P46" s="473"/>
      <c r="Q46" s="473"/>
      <c r="R46" s="473"/>
      <c r="S46" s="473"/>
      <c r="T46" s="473"/>
    </row>
    <row r="47" spans="1:20" x14ac:dyDescent="0.25">
      <c r="A47" s="485"/>
      <c r="B47" s="344"/>
      <c r="C47" s="488"/>
      <c r="D47" s="488"/>
      <c r="E47" s="491"/>
      <c r="F47" s="491"/>
      <c r="G47" s="491"/>
      <c r="H47" s="494"/>
      <c r="I47" s="497"/>
      <c r="J47" s="476"/>
      <c r="K47" s="479"/>
      <c r="L47" s="479"/>
      <c r="M47" s="482"/>
      <c r="N47" s="479"/>
      <c r="O47" s="473"/>
      <c r="P47" s="473"/>
      <c r="Q47" s="473"/>
      <c r="R47" s="473"/>
      <c r="S47" s="473"/>
      <c r="T47" s="473"/>
    </row>
    <row r="48" spans="1:20" x14ac:dyDescent="0.25">
      <c r="A48" s="485"/>
      <c r="B48" s="344"/>
      <c r="C48" s="488"/>
      <c r="D48" s="488"/>
      <c r="E48" s="491"/>
      <c r="F48" s="491"/>
      <c r="G48" s="491"/>
      <c r="H48" s="494"/>
      <c r="I48" s="497"/>
      <c r="J48" s="476"/>
      <c r="K48" s="479"/>
      <c r="L48" s="479"/>
      <c r="M48" s="482"/>
      <c r="N48" s="479"/>
      <c r="O48" s="473"/>
      <c r="P48" s="473"/>
      <c r="Q48" s="473"/>
      <c r="R48" s="473"/>
      <c r="S48" s="473"/>
      <c r="T48" s="473"/>
    </row>
    <row r="49" spans="1:20" ht="15.75" thickBot="1" x14ac:dyDescent="0.3">
      <c r="A49" s="486"/>
      <c r="B49" s="471"/>
      <c r="C49" s="489"/>
      <c r="D49" s="489"/>
      <c r="E49" s="492"/>
      <c r="F49" s="492"/>
      <c r="G49" s="492"/>
      <c r="H49" s="495"/>
      <c r="I49" s="498"/>
      <c r="J49" s="477"/>
      <c r="K49" s="480"/>
      <c r="L49" s="480"/>
      <c r="M49" s="483"/>
      <c r="N49" s="480"/>
      <c r="O49" s="474"/>
      <c r="P49" s="474"/>
      <c r="Q49" s="474"/>
      <c r="R49" s="474"/>
      <c r="S49" s="474"/>
      <c r="T49" s="474"/>
    </row>
    <row r="50" spans="1:20" x14ac:dyDescent="0.25">
      <c r="A50" s="484">
        <f>'Mapa Final'!A40</f>
        <v>0</v>
      </c>
      <c r="B50" s="470">
        <f>'Mapa Final'!B40</f>
        <v>0</v>
      </c>
      <c r="C50" s="487">
        <f>'Mapa Final'!C40</f>
        <v>0</v>
      </c>
      <c r="D50" s="487">
        <f>'Mapa Final'!D40</f>
        <v>0</v>
      </c>
      <c r="E50" s="490">
        <f>'Mapa Final'!E40</f>
        <v>0</v>
      </c>
      <c r="F50" s="490">
        <f>'Mapa Final'!F40</f>
        <v>0</v>
      </c>
      <c r="G50" s="490">
        <f>'Mapa Final'!G40</f>
        <v>0</v>
      </c>
      <c r="H50" s="493">
        <f>'Mapa Final'!I40</f>
        <v>0</v>
      </c>
      <c r="I50" s="496">
        <f>'Mapa Final'!L40</f>
        <v>0</v>
      </c>
      <c r="J50" s="475">
        <f>'Mapa Final'!N40</f>
        <v>0</v>
      </c>
      <c r="K50" s="478">
        <f>'Mapa Final'!AA40</f>
        <v>0</v>
      </c>
      <c r="L50" s="478">
        <f>'Mapa Final'!AE40</f>
        <v>0</v>
      </c>
      <c r="M50" s="481">
        <f>'Mapa Final'!AG40</f>
        <v>0</v>
      </c>
      <c r="N50" s="478">
        <f>'Mapa Final'!AH40</f>
        <v>0</v>
      </c>
      <c r="O50" s="472"/>
      <c r="P50" s="472"/>
      <c r="Q50" s="472"/>
      <c r="R50" s="472"/>
      <c r="S50" s="472"/>
      <c r="T50" s="472"/>
    </row>
    <row r="51" spans="1:20" x14ac:dyDescent="0.25">
      <c r="A51" s="485"/>
      <c r="B51" s="344"/>
      <c r="C51" s="488"/>
      <c r="D51" s="488"/>
      <c r="E51" s="491"/>
      <c r="F51" s="491"/>
      <c r="G51" s="491"/>
      <c r="H51" s="494"/>
      <c r="I51" s="497"/>
      <c r="J51" s="476"/>
      <c r="K51" s="479"/>
      <c r="L51" s="479"/>
      <c r="M51" s="482"/>
      <c r="N51" s="479"/>
      <c r="O51" s="473"/>
      <c r="P51" s="473"/>
      <c r="Q51" s="473"/>
      <c r="R51" s="473"/>
      <c r="S51" s="473"/>
      <c r="T51" s="473"/>
    </row>
    <row r="52" spans="1:20" x14ac:dyDescent="0.25">
      <c r="A52" s="485"/>
      <c r="B52" s="344"/>
      <c r="C52" s="488"/>
      <c r="D52" s="488"/>
      <c r="E52" s="491"/>
      <c r="F52" s="491"/>
      <c r="G52" s="491"/>
      <c r="H52" s="494"/>
      <c r="I52" s="497"/>
      <c r="J52" s="476"/>
      <c r="K52" s="479"/>
      <c r="L52" s="479"/>
      <c r="M52" s="482"/>
      <c r="N52" s="479"/>
      <c r="O52" s="473"/>
      <c r="P52" s="473"/>
      <c r="Q52" s="473"/>
      <c r="R52" s="473"/>
      <c r="S52" s="473"/>
      <c r="T52" s="473"/>
    </row>
    <row r="53" spans="1:20" x14ac:dyDescent="0.25">
      <c r="A53" s="485"/>
      <c r="B53" s="344"/>
      <c r="C53" s="488"/>
      <c r="D53" s="488"/>
      <c r="E53" s="491"/>
      <c r="F53" s="491"/>
      <c r="G53" s="491"/>
      <c r="H53" s="494"/>
      <c r="I53" s="497"/>
      <c r="J53" s="476"/>
      <c r="K53" s="479"/>
      <c r="L53" s="479"/>
      <c r="M53" s="482"/>
      <c r="N53" s="479"/>
      <c r="O53" s="473"/>
      <c r="P53" s="473"/>
      <c r="Q53" s="473"/>
      <c r="R53" s="473"/>
      <c r="S53" s="473"/>
      <c r="T53" s="473"/>
    </row>
    <row r="54" spans="1:20" ht="15.75" thickBot="1" x14ac:dyDescent="0.3">
      <c r="A54" s="486"/>
      <c r="B54" s="471"/>
      <c r="C54" s="489"/>
      <c r="D54" s="489"/>
      <c r="E54" s="492"/>
      <c r="F54" s="492"/>
      <c r="G54" s="492"/>
      <c r="H54" s="495"/>
      <c r="I54" s="498"/>
      <c r="J54" s="477"/>
      <c r="K54" s="480"/>
      <c r="L54" s="480"/>
      <c r="M54" s="483"/>
      <c r="N54" s="480"/>
      <c r="O54" s="474"/>
      <c r="P54" s="474"/>
      <c r="Q54" s="474"/>
      <c r="R54" s="474"/>
      <c r="S54" s="474"/>
      <c r="T54" s="474"/>
    </row>
    <row r="55" spans="1:20" x14ac:dyDescent="0.25">
      <c r="A55" s="484">
        <f>'Mapa Final'!A45</f>
        <v>0</v>
      </c>
      <c r="B55" s="470">
        <f>'Mapa Final'!B45</f>
        <v>0</v>
      </c>
      <c r="C55" s="487">
        <f>'Mapa Final'!C45</f>
        <v>0</v>
      </c>
      <c r="D55" s="487">
        <f>'Mapa Final'!D45</f>
        <v>0</v>
      </c>
      <c r="E55" s="490">
        <f>'Mapa Final'!E45</f>
        <v>0</v>
      </c>
      <c r="F55" s="490">
        <f>'Mapa Final'!F45</f>
        <v>0</v>
      </c>
      <c r="G55" s="490">
        <f>'Mapa Final'!G45</f>
        <v>0</v>
      </c>
      <c r="H55" s="493">
        <f>'Mapa Final'!I45</f>
        <v>0</v>
      </c>
      <c r="I55" s="496">
        <f>'Mapa Final'!L45</f>
        <v>0</v>
      </c>
      <c r="J55" s="475">
        <f>'Mapa Final'!N45</f>
        <v>0</v>
      </c>
      <c r="K55" s="478">
        <f>'Mapa Final'!AA45</f>
        <v>0</v>
      </c>
      <c r="L55" s="478">
        <f>'Mapa Final'!AE45</f>
        <v>0</v>
      </c>
      <c r="M55" s="481">
        <f>'Mapa Final'!AG45</f>
        <v>0</v>
      </c>
      <c r="N55" s="478">
        <f>'Mapa Final'!AH45</f>
        <v>0</v>
      </c>
      <c r="O55" s="472"/>
      <c r="P55" s="472"/>
      <c r="Q55" s="472"/>
      <c r="R55" s="472"/>
      <c r="S55" s="472"/>
      <c r="T55" s="472"/>
    </row>
    <row r="56" spans="1:20" x14ac:dyDescent="0.25">
      <c r="A56" s="485"/>
      <c r="B56" s="344"/>
      <c r="C56" s="488"/>
      <c r="D56" s="488"/>
      <c r="E56" s="491"/>
      <c r="F56" s="491"/>
      <c r="G56" s="491"/>
      <c r="H56" s="494"/>
      <c r="I56" s="497"/>
      <c r="J56" s="476"/>
      <c r="K56" s="479"/>
      <c r="L56" s="479"/>
      <c r="M56" s="482"/>
      <c r="N56" s="479"/>
      <c r="O56" s="473"/>
      <c r="P56" s="473"/>
      <c r="Q56" s="473"/>
      <c r="R56" s="473"/>
      <c r="S56" s="473"/>
      <c r="T56" s="473"/>
    </row>
    <row r="57" spans="1:20" x14ac:dyDescent="0.25">
      <c r="A57" s="485"/>
      <c r="B57" s="344"/>
      <c r="C57" s="488"/>
      <c r="D57" s="488"/>
      <c r="E57" s="491"/>
      <c r="F57" s="491"/>
      <c r="G57" s="491"/>
      <c r="H57" s="494"/>
      <c r="I57" s="497"/>
      <c r="J57" s="476"/>
      <c r="K57" s="479"/>
      <c r="L57" s="479"/>
      <c r="M57" s="482"/>
      <c r="N57" s="479"/>
      <c r="O57" s="473"/>
      <c r="P57" s="473"/>
      <c r="Q57" s="473"/>
      <c r="R57" s="473"/>
      <c r="S57" s="473"/>
      <c r="T57" s="473"/>
    </row>
    <row r="58" spans="1:20" x14ac:dyDescent="0.25">
      <c r="A58" s="485"/>
      <c r="B58" s="344"/>
      <c r="C58" s="488"/>
      <c r="D58" s="488"/>
      <c r="E58" s="491"/>
      <c r="F58" s="491"/>
      <c r="G58" s="491"/>
      <c r="H58" s="494"/>
      <c r="I58" s="497"/>
      <c r="J58" s="476"/>
      <c r="K58" s="479"/>
      <c r="L58" s="479"/>
      <c r="M58" s="482"/>
      <c r="N58" s="479"/>
      <c r="O58" s="473"/>
      <c r="P58" s="473"/>
      <c r="Q58" s="473"/>
      <c r="R58" s="473"/>
      <c r="S58" s="473"/>
      <c r="T58" s="473"/>
    </row>
    <row r="59" spans="1:20" ht="15.75" thickBot="1" x14ac:dyDescent="0.3">
      <c r="A59" s="486"/>
      <c r="B59" s="471"/>
      <c r="C59" s="489"/>
      <c r="D59" s="489"/>
      <c r="E59" s="492"/>
      <c r="F59" s="492"/>
      <c r="G59" s="492"/>
      <c r="H59" s="495"/>
      <c r="I59" s="498"/>
      <c r="J59" s="477"/>
      <c r="K59" s="480"/>
      <c r="L59" s="480"/>
      <c r="M59" s="483"/>
      <c r="N59" s="480"/>
      <c r="O59" s="474"/>
      <c r="P59" s="474"/>
      <c r="Q59" s="474"/>
      <c r="R59" s="474"/>
      <c r="S59" s="474"/>
      <c r="T59" s="47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3" customFormat="1" ht="16.5" customHeight="1" x14ac:dyDescent="0.3">
      <c r="A1" s="389"/>
      <c r="B1" s="390"/>
      <c r="C1" s="390"/>
      <c r="D1" s="512" t="s">
        <v>374</v>
      </c>
      <c r="E1" s="512"/>
      <c r="F1" s="512"/>
      <c r="G1" s="512"/>
      <c r="H1" s="512"/>
      <c r="I1" s="512"/>
      <c r="J1" s="512"/>
      <c r="K1" s="512"/>
      <c r="L1" s="512"/>
      <c r="M1" s="512"/>
      <c r="N1" s="512"/>
      <c r="O1" s="512"/>
      <c r="P1" s="512"/>
      <c r="Q1" s="513"/>
      <c r="R1" s="381" t="s">
        <v>67</v>
      </c>
      <c r="S1" s="381"/>
      <c r="T1" s="381"/>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391"/>
      <c r="B2" s="392"/>
      <c r="C2" s="392"/>
      <c r="D2" s="514"/>
      <c r="E2" s="514"/>
      <c r="F2" s="514"/>
      <c r="G2" s="514"/>
      <c r="H2" s="514"/>
      <c r="I2" s="514"/>
      <c r="J2" s="514"/>
      <c r="K2" s="514"/>
      <c r="L2" s="514"/>
      <c r="M2" s="514"/>
      <c r="N2" s="514"/>
      <c r="O2" s="514"/>
      <c r="P2" s="514"/>
      <c r="Q2" s="515"/>
      <c r="R2" s="381"/>
      <c r="S2" s="381"/>
      <c r="T2" s="381"/>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93"/>
      <c r="D3" s="514"/>
      <c r="E3" s="514"/>
      <c r="F3" s="514"/>
      <c r="G3" s="514"/>
      <c r="H3" s="514"/>
      <c r="I3" s="514"/>
      <c r="J3" s="514"/>
      <c r="K3" s="514"/>
      <c r="L3" s="514"/>
      <c r="M3" s="514"/>
      <c r="N3" s="514"/>
      <c r="O3" s="514"/>
      <c r="P3" s="514"/>
      <c r="Q3" s="515"/>
      <c r="R3" s="381"/>
      <c r="S3" s="381"/>
      <c r="T3" s="381"/>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382" t="s">
        <v>0</v>
      </c>
      <c r="B4" s="383"/>
      <c r="C4" s="384"/>
      <c r="D4" s="385" t="str">
        <f>'Mapa Final'!D4</f>
        <v>Registro y Control de Abogados y Auxiliares de la Justicia</v>
      </c>
      <c r="E4" s="386"/>
      <c r="F4" s="386"/>
      <c r="G4" s="386"/>
      <c r="H4" s="386"/>
      <c r="I4" s="386"/>
      <c r="J4" s="386"/>
      <c r="K4" s="386"/>
      <c r="L4" s="386"/>
      <c r="M4" s="386"/>
      <c r="N4" s="387"/>
      <c r="O4" s="388"/>
      <c r="P4" s="388"/>
      <c r="Q4" s="388"/>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382" t="s">
        <v>1</v>
      </c>
      <c r="B5" s="383"/>
      <c r="C5" s="384"/>
      <c r="D5" s="393"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94"/>
      <c r="F5" s="394"/>
      <c r="G5" s="394"/>
      <c r="H5" s="394"/>
      <c r="I5" s="394"/>
      <c r="J5" s="394"/>
      <c r="K5" s="394"/>
      <c r="L5" s="394"/>
      <c r="M5" s="394"/>
      <c r="N5" s="395"/>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382" t="s">
        <v>2</v>
      </c>
      <c r="B6" s="383"/>
      <c r="C6" s="384"/>
      <c r="D6" s="393" t="str">
        <f>'Mapa Final'!D6</f>
        <v xml:space="preserve">Nivel Central </v>
      </c>
      <c r="E6" s="394"/>
      <c r="F6" s="394"/>
      <c r="G6" s="394"/>
      <c r="H6" s="394"/>
      <c r="I6" s="394"/>
      <c r="J6" s="394"/>
      <c r="K6" s="394"/>
      <c r="L6" s="394"/>
      <c r="M6" s="394"/>
      <c r="N6" s="395"/>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4" customFormat="1" ht="38.25" customHeight="1" thickTop="1" thickBot="1" x14ac:dyDescent="0.3">
      <c r="A7" s="507" t="s">
        <v>349</v>
      </c>
      <c r="B7" s="508"/>
      <c r="C7" s="508"/>
      <c r="D7" s="508"/>
      <c r="E7" s="508"/>
      <c r="F7" s="509"/>
      <c r="G7" s="181"/>
      <c r="H7" s="510" t="s">
        <v>350</v>
      </c>
      <c r="I7" s="510"/>
      <c r="J7" s="510"/>
      <c r="K7" s="510" t="s">
        <v>351</v>
      </c>
      <c r="L7" s="510"/>
      <c r="M7" s="510"/>
      <c r="N7" s="511" t="s">
        <v>352</v>
      </c>
      <c r="O7" s="516" t="s">
        <v>353</v>
      </c>
      <c r="P7" s="518" t="s">
        <v>354</v>
      </c>
      <c r="Q7" s="519"/>
      <c r="R7" s="518" t="s">
        <v>355</v>
      </c>
      <c r="S7" s="519"/>
      <c r="T7" s="520" t="s">
        <v>377</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x14ac:dyDescent="0.3">
      <c r="A8" s="191" t="s">
        <v>200</v>
      </c>
      <c r="B8" s="191" t="s">
        <v>381</v>
      </c>
      <c r="C8" s="192" t="s">
        <v>8</v>
      </c>
      <c r="D8" s="182" t="s">
        <v>364</v>
      </c>
      <c r="E8" s="194" t="s">
        <v>10</v>
      </c>
      <c r="F8" s="194" t="s">
        <v>11</v>
      </c>
      <c r="G8" s="194" t="s">
        <v>12</v>
      </c>
      <c r="H8" s="184" t="s">
        <v>357</v>
      </c>
      <c r="I8" s="184" t="s">
        <v>38</v>
      </c>
      <c r="J8" s="184" t="s">
        <v>358</v>
      </c>
      <c r="K8" s="184" t="s">
        <v>357</v>
      </c>
      <c r="L8" s="184" t="s">
        <v>359</v>
      </c>
      <c r="M8" s="184" t="s">
        <v>358</v>
      </c>
      <c r="N8" s="511"/>
      <c r="O8" s="517"/>
      <c r="P8" s="185" t="s">
        <v>360</v>
      </c>
      <c r="Q8" s="185" t="s">
        <v>361</v>
      </c>
      <c r="R8" s="185" t="s">
        <v>362</v>
      </c>
      <c r="S8" s="185" t="s">
        <v>363</v>
      </c>
      <c r="T8" s="520"/>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x14ac:dyDescent="0.3">
      <c r="A9" s="505"/>
      <c r="B9" s="506"/>
      <c r="C9" s="506"/>
      <c r="D9" s="506"/>
      <c r="E9" s="506"/>
      <c r="F9" s="506"/>
      <c r="G9" s="506"/>
      <c r="H9" s="506"/>
      <c r="I9" s="506"/>
      <c r="J9" s="506"/>
      <c r="K9" s="506"/>
      <c r="L9" s="506"/>
      <c r="M9" s="506"/>
      <c r="N9" s="506"/>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x14ac:dyDescent="0.2">
      <c r="A10" s="484">
        <f>'Mapa Final'!A10</f>
        <v>1</v>
      </c>
      <c r="B10" s="470" t="str">
        <f>'Mapa Final'!B10</f>
        <v xml:space="preserve">Demora en la Remisión de formularios para tramites en la URNA </v>
      </c>
      <c r="C10" s="487" t="str">
        <f>'Mapa Final'!C10</f>
        <v>Reputacional</v>
      </c>
      <c r="D10" s="487" t="str">
        <f>'Mapa Final'!D10</f>
        <v xml:space="preserve">1. Alto volumen de carga laboral. 2. Incremento de solicitudes vía correo electrónico como principal canal de comunicación conocido por los usuarios. 3. Falla en la conexión del servicio de internet. </v>
      </c>
      <c r="E10" s="490" t="str">
        <f>'Mapa Final'!E10</f>
        <v>Demora en el envío a la Unidad de Registro Nacional de Abogados de la documentación presentada por los usuarios de la Seccional para la expedición de tarjetas profesionales, licencias temporales, judicaturas y carné de jueces de paz.</v>
      </c>
      <c r="F10" s="490" t="str">
        <f>'Mapa Final'!F10</f>
        <v>Posibilidad de demora en el envío a la Unidad de Registro Nacional de Abogados de la documentación presentada por los usuarios de la Seccional</v>
      </c>
      <c r="G10" s="490" t="str">
        <f>'Mapa Final'!G10</f>
        <v>Fallas Tecnológicas</v>
      </c>
      <c r="H10" s="493" t="str">
        <f>'Mapa Final'!I10</f>
        <v>Muy Baja</v>
      </c>
      <c r="I10" s="496" t="str">
        <f>'Mapa Final'!L10</f>
        <v>Leve</v>
      </c>
      <c r="J10" s="475" t="str">
        <f>'Mapa Final'!N10</f>
        <v>Bajo</v>
      </c>
      <c r="K10" s="478" t="str">
        <f>'Mapa Final'!AA10</f>
        <v>Muy Baja</v>
      </c>
      <c r="L10" s="478" t="str">
        <f>'Mapa Final'!AE10</f>
        <v>Leve</v>
      </c>
      <c r="M10" s="481" t="str">
        <f>'Mapa Final'!AG10</f>
        <v>Bajo</v>
      </c>
      <c r="N10" s="478" t="str">
        <f>'Mapa Final'!AH10</f>
        <v>Reducir(mitigar)</v>
      </c>
      <c r="O10" s="472"/>
      <c r="P10" s="472"/>
      <c r="Q10" s="472"/>
      <c r="R10" s="472"/>
      <c r="S10" s="472"/>
      <c r="T10" s="472"/>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x14ac:dyDescent="0.2">
      <c r="A11" s="485"/>
      <c r="B11" s="521"/>
      <c r="C11" s="488"/>
      <c r="D11" s="488"/>
      <c r="E11" s="491"/>
      <c r="F11" s="491"/>
      <c r="G11" s="491"/>
      <c r="H11" s="494"/>
      <c r="I11" s="497"/>
      <c r="J11" s="476"/>
      <c r="K11" s="479"/>
      <c r="L11" s="479"/>
      <c r="M11" s="482"/>
      <c r="N11" s="479"/>
      <c r="O11" s="473"/>
      <c r="P11" s="473"/>
      <c r="Q11" s="473"/>
      <c r="R11" s="473"/>
      <c r="S11" s="473"/>
      <c r="T11" s="473"/>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x14ac:dyDescent="0.2">
      <c r="A12" s="485"/>
      <c r="B12" s="521"/>
      <c r="C12" s="488"/>
      <c r="D12" s="488"/>
      <c r="E12" s="491"/>
      <c r="F12" s="491"/>
      <c r="G12" s="491"/>
      <c r="H12" s="494"/>
      <c r="I12" s="497"/>
      <c r="J12" s="476"/>
      <c r="K12" s="479"/>
      <c r="L12" s="479"/>
      <c r="M12" s="482"/>
      <c r="N12" s="479"/>
      <c r="O12" s="473"/>
      <c r="P12" s="473"/>
      <c r="Q12" s="473"/>
      <c r="R12" s="473"/>
      <c r="S12" s="473"/>
      <c r="T12" s="473"/>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x14ac:dyDescent="0.2">
      <c r="A13" s="485"/>
      <c r="B13" s="521"/>
      <c r="C13" s="488"/>
      <c r="D13" s="488"/>
      <c r="E13" s="491"/>
      <c r="F13" s="491"/>
      <c r="G13" s="491"/>
      <c r="H13" s="494"/>
      <c r="I13" s="497"/>
      <c r="J13" s="476"/>
      <c r="K13" s="479"/>
      <c r="L13" s="479"/>
      <c r="M13" s="482"/>
      <c r="N13" s="479"/>
      <c r="O13" s="473"/>
      <c r="P13" s="473"/>
      <c r="Q13" s="473"/>
      <c r="R13" s="473"/>
      <c r="S13" s="473"/>
      <c r="T13" s="473"/>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x14ac:dyDescent="0.25">
      <c r="A14" s="486"/>
      <c r="B14" s="522"/>
      <c r="C14" s="489"/>
      <c r="D14" s="489"/>
      <c r="E14" s="492"/>
      <c r="F14" s="492"/>
      <c r="G14" s="492"/>
      <c r="H14" s="495"/>
      <c r="I14" s="498"/>
      <c r="J14" s="477"/>
      <c r="K14" s="480"/>
      <c r="L14" s="480"/>
      <c r="M14" s="483"/>
      <c r="N14" s="480"/>
      <c r="O14" s="474"/>
      <c r="P14" s="474"/>
      <c r="Q14" s="474"/>
      <c r="R14" s="474"/>
      <c r="S14" s="474"/>
      <c r="T14" s="474"/>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x14ac:dyDescent="0.2">
      <c r="A15" s="484" t="e">
        <f>'Mapa Final'!#REF!</f>
        <v>#REF!</v>
      </c>
      <c r="B15" s="470" t="e">
        <f>'Mapa Final'!#REF!</f>
        <v>#REF!</v>
      </c>
      <c r="C15" s="487" t="e">
        <f>'Mapa Final'!#REF!</f>
        <v>#REF!</v>
      </c>
      <c r="D15" s="487" t="e">
        <f>'Mapa Final'!#REF!</f>
        <v>#REF!</v>
      </c>
      <c r="E15" s="490" t="e">
        <f>'Mapa Final'!#REF!</f>
        <v>#REF!</v>
      </c>
      <c r="F15" s="490" t="e">
        <f>'Mapa Final'!#REF!</f>
        <v>#REF!</v>
      </c>
      <c r="G15" s="490" t="e">
        <f>'Mapa Final'!#REF!</f>
        <v>#REF!</v>
      </c>
      <c r="H15" s="493" t="e">
        <f>'Mapa Final'!#REF!</f>
        <v>#REF!</v>
      </c>
      <c r="I15" s="496" t="e">
        <f>'Mapa Final'!#REF!</f>
        <v>#REF!</v>
      </c>
      <c r="J15" s="475" t="e">
        <f>'Mapa Final'!#REF!</f>
        <v>#REF!</v>
      </c>
      <c r="K15" s="478" t="e">
        <f>'Mapa Final'!#REF!</f>
        <v>#REF!</v>
      </c>
      <c r="L15" s="478" t="e">
        <f>'Mapa Final'!#REF!</f>
        <v>#REF!</v>
      </c>
      <c r="M15" s="481" t="e">
        <f>'Mapa Final'!#REF!</f>
        <v>#REF!</v>
      </c>
      <c r="N15" s="478" t="e">
        <f>'Mapa Final'!#REF!</f>
        <v>#REF!</v>
      </c>
      <c r="O15" s="472"/>
      <c r="P15" s="472"/>
      <c r="Q15" s="472"/>
      <c r="R15" s="472"/>
      <c r="S15" s="472"/>
      <c r="T15" s="472"/>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x14ac:dyDescent="0.2">
      <c r="A16" s="485"/>
      <c r="B16" s="521"/>
      <c r="C16" s="488"/>
      <c r="D16" s="488"/>
      <c r="E16" s="491"/>
      <c r="F16" s="491"/>
      <c r="G16" s="491"/>
      <c r="H16" s="494"/>
      <c r="I16" s="497"/>
      <c r="J16" s="476"/>
      <c r="K16" s="479"/>
      <c r="L16" s="479"/>
      <c r="M16" s="482"/>
      <c r="N16" s="479"/>
      <c r="O16" s="473"/>
      <c r="P16" s="473"/>
      <c r="Q16" s="473"/>
      <c r="R16" s="473"/>
      <c r="S16" s="473"/>
      <c r="T16" s="473"/>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x14ac:dyDescent="0.2">
      <c r="A17" s="485"/>
      <c r="B17" s="521"/>
      <c r="C17" s="488"/>
      <c r="D17" s="488"/>
      <c r="E17" s="491"/>
      <c r="F17" s="491"/>
      <c r="G17" s="491"/>
      <c r="H17" s="494"/>
      <c r="I17" s="497"/>
      <c r="J17" s="476"/>
      <c r="K17" s="479"/>
      <c r="L17" s="479"/>
      <c r="M17" s="482"/>
      <c r="N17" s="479"/>
      <c r="O17" s="473"/>
      <c r="P17" s="473"/>
      <c r="Q17" s="473"/>
      <c r="R17" s="473"/>
      <c r="S17" s="473"/>
      <c r="T17" s="473"/>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x14ac:dyDescent="0.2">
      <c r="A18" s="485"/>
      <c r="B18" s="521"/>
      <c r="C18" s="488"/>
      <c r="D18" s="488"/>
      <c r="E18" s="491"/>
      <c r="F18" s="491"/>
      <c r="G18" s="491"/>
      <c r="H18" s="494"/>
      <c r="I18" s="497"/>
      <c r="J18" s="476"/>
      <c r="K18" s="479"/>
      <c r="L18" s="479"/>
      <c r="M18" s="482"/>
      <c r="N18" s="479"/>
      <c r="O18" s="473"/>
      <c r="P18" s="473"/>
      <c r="Q18" s="473"/>
      <c r="R18" s="473"/>
      <c r="S18" s="473"/>
      <c r="T18" s="473"/>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x14ac:dyDescent="0.25">
      <c r="A19" s="486"/>
      <c r="B19" s="522"/>
      <c r="C19" s="489"/>
      <c r="D19" s="489"/>
      <c r="E19" s="492"/>
      <c r="F19" s="492"/>
      <c r="G19" s="492"/>
      <c r="H19" s="495"/>
      <c r="I19" s="498"/>
      <c r="J19" s="477"/>
      <c r="K19" s="480"/>
      <c r="L19" s="480"/>
      <c r="M19" s="483"/>
      <c r="N19" s="480"/>
      <c r="O19" s="474"/>
      <c r="P19" s="474"/>
      <c r="Q19" s="474"/>
      <c r="R19" s="474"/>
      <c r="S19" s="474"/>
      <c r="T19" s="474"/>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x14ac:dyDescent="0.25">
      <c r="A20" s="484" t="e">
        <f>'Mapa Final'!#REF!</f>
        <v>#REF!</v>
      </c>
      <c r="B20" s="470" t="e">
        <f>'Mapa Final'!#REF!</f>
        <v>#REF!</v>
      </c>
      <c r="C20" s="487" t="e">
        <f>'Mapa Final'!#REF!</f>
        <v>#REF!</v>
      </c>
      <c r="D20" s="487" t="e">
        <f>'Mapa Final'!#REF!</f>
        <v>#REF!</v>
      </c>
      <c r="E20" s="490" t="e">
        <f>'Mapa Final'!#REF!</f>
        <v>#REF!</v>
      </c>
      <c r="F20" s="490" t="e">
        <f>'Mapa Final'!#REF!</f>
        <v>#REF!</v>
      </c>
      <c r="G20" s="490" t="e">
        <f>'Mapa Final'!#REF!</f>
        <v>#REF!</v>
      </c>
      <c r="H20" s="493" t="e">
        <f>'Mapa Final'!#REF!</f>
        <v>#REF!</v>
      </c>
      <c r="I20" s="496" t="e">
        <f>'Mapa Final'!#REF!</f>
        <v>#REF!</v>
      </c>
      <c r="J20" s="475" t="e">
        <f>'Mapa Final'!#REF!</f>
        <v>#REF!</v>
      </c>
      <c r="K20" s="478" t="e">
        <f>'Mapa Final'!#REF!</f>
        <v>#REF!</v>
      </c>
      <c r="L20" s="478" t="e">
        <f>'Mapa Final'!#REF!</f>
        <v>#REF!</v>
      </c>
      <c r="M20" s="481" t="e">
        <f>'Mapa Final'!#REF!</f>
        <v>#REF!</v>
      </c>
      <c r="N20" s="478" t="e">
        <f>'Mapa Final'!#REF!</f>
        <v>#REF!</v>
      </c>
      <c r="O20" s="472"/>
      <c r="P20" s="472"/>
      <c r="Q20" s="472"/>
      <c r="R20" s="472"/>
      <c r="S20" s="472"/>
      <c r="T20" s="472"/>
      <c r="U20" s="190"/>
      <c r="V20" s="190"/>
    </row>
    <row r="21" spans="1:176" x14ac:dyDescent="0.25">
      <c r="A21" s="485"/>
      <c r="B21" s="521"/>
      <c r="C21" s="488"/>
      <c r="D21" s="488"/>
      <c r="E21" s="491"/>
      <c r="F21" s="491"/>
      <c r="G21" s="491"/>
      <c r="H21" s="494"/>
      <c r="I21" s="497"/>
      <c r="J21" s="476"/>
      <c r="K21" s="479"/>
      <c r="L21" s="479"/>
      <c r="M21" s="482"/>
      <c r="N21" s="479"/>
      <c r="O21" s="473"/>
      <c r="P21" s="473"/>
      <c r="Q21" s="473"/>
      <c r="R21" s="473"/>
      <c r="S21" s="473"/>
      <c r="T21" s="473"/>
      <c r="U21" s="190"/>
      <c r="V21" s="190"/>
    </row>
    <row r="22" spans="1:176" x14ac:dyDescent="0.25">
      <c r="A22" s="485"/>
      <c r="B22" s="521"/>
      <c r="C22" s="488"/>
      <c r="D22" s="488"/>
      <c r="E22" s="491"/>
      <c r="F22" s="491"/>
      <c r="G22" s="491"/>
      <c r="H22" s="494"/>
      <c r="I22" s="497"/>
      <c r="J22" s="476"/>
      <c r="K22" s="479"/>
      <c r="L22" s="479"/>
      <c r="M22" s="482"/>
      <c r="N22" s="479"/>
      <c r="O22" s="473"/>
      <c r="P22" s="473"/>
      <c r="Q22" s="473"/>
      <c r="R22" s="473"/>
      <c r="S22" s="473"/>
      <c r="T22" s="473"/>
      <c r="U22" s="190"/>
      <c r="V22" s="190"/>
    </row>
    <row r="23" spans="1:176" x14ac:dyDescent="0.25">
      <c r="A23" s="485"/>
      <c r="B23" s="521"/>
      <c r="C23" s="488"/>
      <c r="D23" s="488"/>
      <c r="E23" s="491"/>
      <c r="F23" s="491"/>
      <c r="G23" s="491"/>
      <c r="H23" s="494"/>
      <c r="I23" s="497"/>
      <c r="J23" s="476"/>
      <c r="K23" s="479"/>
      <c r="L23" s="479"/>
      <c r="M23" s="482"/>
      <c r="N23" s="479"/>
      <c r="O23" s="473"/>
      <c r="P23" s="473"/>
      <c r="Q23" s="473"/>
      <c r="R23" s="473"/>
      <c r="S23" s="473"/>
      <c r="T23" s="473"/>
      <c r="U23" s="190"/>
      <c r="V23" s="190"/>
    </row>
    <row r="24" spans="1:176" ht="307.5" customHeight="1" thickBot="1" x14ac:dyDescent="0.3">
      <c r="A24" s="486"/>
      <c r="B24" s="522"/>
      <c r="C24" s="489"/>
      <c r="D24" s="489"/>
      <c r="E24" s="492"/>
      <c r="F24" s="492"/>
      <c r="G24" s="492"/>
      <c r="H24" s="495"/>
      <c r="I24" s="498"/>
      <c r="J24" s="477"/>
      <c r="K24" s="480"/>
      <c r="L24" s="480"/>
      <c r="M24" s="483"/>
      <c r="N24" s="480"/>
      <c r="O24" s="474"/>
      <c r="P24" s="474"/>
      <c r="Q24" s="474"/>
      <c r="R24" s="474"/>
      <c r="S24" s="474"/>
      <c r="T24" s="474"/>
      <c r="U24" s="190"/>
      <c r="V24" s="190"/>
    </row>
    <row r="25" spans="1:176" x14ac:dyDescent="0.25">
      <c r="A25" s="484">
        <f>'Mapa Final'!A15</f>
        <v>2</v>
      </c>
      <c r="B25" s="470" t="str">
        <f>'Mapa Final'!B15</f>
        <v>Corrupcion</v>
      </c>
      <c r="C25" s="487" t="str">
        <f>'Mapa Final'!C15</f>
        <v>Reputacional(Corrupción)</v>
      </c>
      <c r="D25" s="487" t="str">
        <f>'Mapa Final'!D15</f>
        <v xml:space="preserve">Falta de ética profesional
Intereses particulares
Cometer delitos contra la administración pública como Cohecho, Concusión, prevaricato por acción u omisión. </v>
      </c>
      <c r="E25" s="490" t="str">
        <f>'Mapa Final'!E15</f>
        <v xml:space="preserve">Existencia de interés personal y uso indebido del poder </v>
      </c>
      <c r="F25" s="490" t="str">
        <f>'Mapa Final'!F15</f>
        <v>Falta de Cultura de la legalidad</v>
      </c>
      <c r="G25" s="490" t="str">
        <f>'Mapa Final'!G15</f>
        <v>Relaciones Laborales</v>
      </c>
      <c r="H25" s="493" t="str">
        <f>'Mapa Final'!I15</f>
        <v>Media</v>
      </c>
      <c r="I25" s="496" t="str">
        <f>'Mapa Final'!L15</f>
        <v>Mayor</v>
      </c>
      <c r="J25" s="475" t="str">
        <f>'Mapa Final'!N15</f>
        <v xml:space="preserve">Alto </v>
      </c>
      <c r="K25" s="478" t="str">
        <f>'Mapa Final'!AA15</f>
        <v>Baja</v>
      </c>
      <c r="L25" s="478" t="str">
        <f>'Mapa Final'!AE15</f>
        <v>Mayor</v>
      </c>
      <c r="M25" s="481" t="str">
        <f>'Mapa Final'!AG15</f>
        <v xml:space="preserve">Alto </v>
      </c>
      <c r="N25" s="478" t="str">
        <f>'Mapa Final'!AH15</f>
        <v>Evitar</v>
      </c>
      <c r="O25" s="472"/>
      <c r="P25" s="472"/>
      <c r="Q25" s="472"/>
      <c r="R25" s="472"/>
      <c r="S25" s="472"/>
      <c r="T25" s="472"/>
    </row>
    <row r="26" spans="1:176" x14ac:dyDescent="0.25">
      <c r="A26" s="485"/>
      <c r="B26" s="521"/>
      <c r="C26" s="488"/>
      <c r="D26" s="488"/>
      <c r="E26" s="491"/>
      <c r="F26" s="491"/>
      <c r="G26" s="491"/>
      <c r="H26" s="494"/>
      <c r="I26" s="497"/>
      <c r="J26" s="476"/>
      <c r="K26" s="479"/>
      <c r="L26" s="479"/>
      <c r="M26" s="482"/>
      <c r="N26" s="479"/>
      <c r="O26" s="473"/>
      <c r="P26" s="473"/>
      <c r="Q26" s="473"/>
      <c r="R26" s="473"/>
      <c r="S26" s="473"/>
      <c r="T26" s="473"/>
    </row>
    <row r="27" spans="1:176" x14ac:dyDescent="0.25">
      <c r="A27" s="485"/>
      <c r="B27" s="521"/>
      <c r="C27" s="488"/>
      <c r="D27" s="488"/>
      <c r="E27" s="491"/>
      <c r="F27" s="491"/>
      <c r="G27" s="491"/>
      <c r="H27" s="494"/>
      <c r="I27" s="497"/>
      <c r="J27" s="476"/>
      <c r="K27" s="479"/>
      <c r="L27" s="479"/>
      <c r="M27" s="482"/>
      <c r="N27" s="479"/>
      <c r="O27" s="473"/>
      <c r="P27" s="473"/>
      <c r="Q27" s="473"/>
      <c r="R27" s="473"/>
      <c r="S27" s="473"/>
      <c r="T27" s="473"/>
    </row>
    <row r="28" spans="1:176" x14ac:dyDescent="0.25">
      <c r="A28" s="485"/>
      <c r="B28" s="521"/>
      <c r="C28" s="488"/>
      <c r="D28" s="488"/>
      <c r="E28" s="491"/>
      <c r="F28" s="491"/>
      <c r="G28" s="491"/>
      <c r="H28" s="494"/>
      <c r="I28" s="497"/>
      <c r="J28" s="476"/>
      <c r="K28" s="479"/>
      <c r="L28" s="479"/>
      <c r="M28" s="482"/>
      <c r="N28" s="479"/>
      <c r="O28" s="473"/>
      <c r="P28" s="473"/>
      <c r="Q28" s="473"/>
      <c r="R28" s="473"/>
      <c r="S28" s="473"/>
      <c r="T28" s="473"/>
    </row>
    <row r="29" spans="1:176" ht="277.5" customHeight="1" thickBot="1" x14ac:dyDescent="0.3">
      <c r="A29" s="486"/>
      <c r="B29" s="522"/>
      <c r="C29" s="489"/>
      <c r="D29" s="489"/>
      <c r="E29" s="492"/>
      <c r="F29" s="492"/>
      <c r="G29" s="492"/>
      <c r="H29" s="495"/>
      <c r="I29" s="498"/>
      <c r="J29" s="477"/>
      <c r="K29" s="480"/>
      <c r="L29" s="480"/>
      <c r="M29" s="483"/>
      <c r="N29" s="480"/>
      <c r="O29" s="474"/>
      <c r="P29" s="474"/>
      <c r="Q29" s="474"/>
      <c r="R29" s="474"/>
      <c r="S29" s="474"/>
      <c r="T29" s="474"/>
    </row>
    <row r="30" spans="1:176" x14ac:dyDescent="0.25">
      <c r="A30" s="484">
        <f>'Mapa Final'!A20</f>
        <v>3</v>
      </c>
      <c r="B30" s="470" t="str">
        <f>'Mapa Final'!B20</f>
        <v>Interrupción o demora en el Servicio Público de Administrar  Justicia.</v>
      </c>
      <c r="C30" s="487" t="str">
        <f>'Mapa Final'!C20</f>
        <v>Afectación en la Prestación del Servicio de Justicia</v>
      </c>
      <c r="D30" s="487" t="str">
        <f>'Mapa Final'!D20</f>
        <v>1. Paros que afecten la prestación del servicio.  
2. Huelgas, protestas ciudadana
3. Disturbios o hechos violentos
4.Pandemia
5.Emergencias Ambientales</v>
      </c>
      <c r="E30" s="490" t="str">
        <f>'Mapa Final'!E20</f>
        <v>Suceso de fuerza mayor que imposibilitan la gestión judicial</v>
      </c>
      <c r="F30" s="490" t="str">
        <f>'Mapa Final'!F20</f>
        <v>Posibilidad de  afectación en la Prestación del Servicio de Justicia debido a un suceso de fuerza mayor que imposibilita la gestión judicial</v>
      </c>
      <c r="G30" s="490" t="str">
        <f>'Mapa Final'!G20</f>
        <v>Usuarios, productos y prácticas organizacionales</v>
      </c>
      <c r="H30" s="493" t="str">
        <f>'Mapa Final'!I20</f>
        <v>Baja</v>
      </c>
      <c r="I30" s="496" t="str">
        <f>'Mapa Final'!L20</f>
        <v>Moderado</v>
      </c>
      <c r="J30" s="475" t="str">
        <f>'Mapa Final'!N20</f>
        <v>Moderado</v>
      </c>
      <c r="K30" s="478" t="str">
        <f>'Mapa Final'!AA20</f>
        <v>Baja</v>
      </c>
      <c r="L30" s="478" t="str">
        <f>'Mapa Final'!AE20</f>
        <v>Moderado</v>
      </c>
      <c r="M30" s="481" t="str">
        <f>'Mapa Final'!AG20</f>
        <v>Moderado</v>
      </c>
      <c r="N30" s="478" t="str">
        <f>'Mapa Final'!AH20</f>
        <v>Reducir(mitigar)</v>
      </c>
      <c r="O30" s="472"/>
      <c r="P30" s="472"/>
      <c r="Q30" s="472"/>
      <c r="R30" s="472"/>
      <c r="S30" s="472"/>
      <c r="T30" s="472"/>
    </row>
    <row r="31" spans="1:176" x14ac:dyDescent="0.25">
      <c r="A31" s="485"/>
      <c r="B31" s="521"/>
      <c r="C31" s="488"/>
      <c r="D31" s="488"/>
      <c r="E31" s="491"/>
      <c r="F31" s="491"/>
      <c r="G31" s="491"/>
      <c r="H31" s="494"/>
      <c r="I31" s="497"/>
      <c r="J31" s="476"/>
      <c r="K31" s="479"/>
      <c r="L31" s="479"/>
      <c r="M31" s="482"/>
      <c r="N31" s="479"/>
      <c r="O31" s="473"/>
      <c r="P31" s="473"/>
      <c r="Q31" s="473"/>
      <c r="R31" s="473"/>
      <c r="S31" s="473"/>
      <c r="T31" s="473"/>
    </row>
    <row r="32" spans="1:176" x14ac:dyDescent="0.25">
      <c r="A32" s="485"/>
      <c r="B32" s="521"/>
      <c r="C32" s="488"/>
      <c r="D32" s="488"/>
      <c r="E32" s="491"/>
      <c r="F32" s="491"/>
      <c r="G32" s="491"/>
      <c r="H32" s="494"/>
      <c r="I32" s="497"/>
      <c r="J32" s="476"/>
      <c r="K32" s="479"/>
      <c r="L32" s="479"/>
      <c r="M32" s="482"/>
      <c r="N32" s="479"/>
      <c r="O32" s="473"/>
      <c r="P32" s="473"/>
      <c r="Q32" s="473"/>
      <c r="R32" s="473"/>
      <c r="S32" s="473"/>
      <c r="T32" s="473"/>
    </row>
    <row r="33" spans="1:20" x14ac:dyDescent="0.25">
      <c r="A33" s="485"/>
      <c r="B33" s="521"/>
      <c r="C33" s="488"/>
      <c r="D33" s="488"/>
      <c r="E33" s="491"/>
      <c r="F33" s="491"/>
      <c r="G33" s="491"/>
      <c r="H33" s="494"/>
      <c r="I33" s="497"/>
      <c r="J33" s="476"/>
      <c r="K33" s="479"/>
      <c r="L33" s="479"/>
      <c r="M33" s="482"/>
      <c r="N33" s="479"/>
      <c r="O33" s="473"/>
      <c r="P33" s="473"/>
      <c r="Q33" s="473"/>
      <c r="R33" s="473"/>
      <c r="S33" s="473"/>
      <c r="T33" s="473"/>
    </row>
    <row r="34" spans="1:20" ht="102.75" customHeight="1" thickBot="1" x14ac:dyDescent="0.3">
      <c r="A34" s="486"/>
      <c r="B34" s="522"/>
      <c r="C34" s="489"/>
      <c r="D34" s="489"/>
      <c r="E34" s="492"/>
      <c r="F34" s="492"/>
      <c r="G34" s="492"/>
      <c r="H34" s="495"/>
      <c r="I34" s="498"/>
      <c r="J34" s="477"/>
      <c r="K34" s="480"/>
      <c r="L34" s="480"/>
      <c r="M34" s="483"/>
      <c r="N34" s="480"/>
      <c r="O34" s="474"/>
      <c r="P34" s="474"/>
      <c r="Q34" s="474"/>
      <c r="R34" s="474"/>
      <c r="S34" s="474"/>
      <c r="T34" s="474"/>
    </row>
    <row r="35" spans="1:20" x14ac:dyDescent="0.25">
      <c r="A35" s="484">
        <f>'Mapa Final'!A25</f>
        <v>4</v>
      </c>
      <c r="B35" s="470" t="str">
        <f>'Mapa Final'!B25</f>
        <v>Inaplicabilidad de la normavidad ambiental vigente</v>
      </c>
      <c r="C35" s="487" t="str">
        <f>'Mapa Final'!C25</f>
        <v xml:space="preserve"> Afectación Ambiental</v>
      </c>
      <c r="D35" s="48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0" t="str">
        <f>'Mapa Final'!E25</f>
        <v>Desconocimiento de los lineamientos ambientales y normatividad  ambiental vigente</v>
      </c>
      <c r="F35" s="490" t="str">
        <f>'Mapa Final'!F25</f>
        <v>Posibilidad de afectación ambiental debido al desconocimiento de las lineamientos ambientales y normatividad ambiental vigente</v>
      </c>
      <c r="G35" s="490" t="str">
        <f>'Mapa Final'!G25</f>
        <v>Eventos Ambientales Internos</v>
      </c>
      <c r="H35" s="493" t="str">
        <f>'Mapa Final'!I25</f>
        <v>Media</v>
      </c>
      <c r="I35" s="496" t="str">
        <f>'Mapa Final'!L25</f>
        <v>Moderado</v>
      </c>
      <c r="J35" s="475" t="str">
        <f>'Mapa Final'!N25</f>
        <v>Moderado</v>
      </c>
      <c r="K35" s="478" t="str">
        <f>'Mapa Final'!AA25</f>
        <v>Baja</v>
      </c>
      <c r="L35" s="478" t="str">
        <f>'Mapa Final'!AE25</f>
        <v>Moderado</v>
      </c>
      <c r="M35" s="481" t="str">
        <f>'Mapa Final'!AG25</f>
        <v>Moderado</v>
      </c>
      <c r="N35" s="478" t="str">
        <f>'Mapa Final'!AH25</f>
        <v>Reducir(mitigar)</v>
      </c>
      <c r="O35" s="472"/>
      <c r="P35" s="472"/>
      <c r="Q35" s="472"/>
      <c r="R35" s="472"/>
      <c r="S35" s="472"/>
      <c r="T35" s="472"/>
    </row>
    <row r="36" spans="1:20" x14ac:dyDescent="0.25">
      <c r="A36" s="485"/>
      <c r="B36" s="521"/>
      <c r="C36" s="488"/>
      <c r="D36" s="488"/>
      <c r="E36" s="491"/>
      <c r="F36" s="491"/>
      <c r="G36" s="491"/>
      <c r="H36" s="494"/>
      <c r="I36" s="497"/>
      <c r="J36" s="476"/>
      <c r="K36" s="479"/>
      <c r="L36" s="479"/>
      <c r="M36" s="482"/>
      <c r="N36" s="479"/>
      <c r="O36" s="473"/>
      <c r="P36" s="473"/>
      <c r="Q36" s="473"/>
      <c r="R36" s="473"/>
      <c r="S36" s="473"/>
      <c r="T36" s="473"/>
    </row>
    <row r="37" spans="1:20" x14ac:dyDescent="0.25">
      <c r="A37" s="485"/>
      <c r="B37" s="521"/>
      <c r="C37" s="488"/>
      <c r="D37" s="488"/>
      <c r="E37" s="491"/>
      <c r="F37" s="491"/>
      <c r="G37" s="491"/>
      <c r="H37" s="494"/>
      <c r="I37" s="497"/>
      <c r="J37" s="476"/>
      <c r="K37" s="479"/>
      <c r="L37" s="479"/>
      <c r="M37" s="482"/>
      <c r="N37" s="479"/>
      <c r="O37" s="473"/>
      <c r="P37" s="473"/>
      <c r="Q37" s="473"/>
      <c r="R37" s="473"/>
      <c r="S37" s="473"/>
      <c r="T37" s="473"/>
    </row>
    <row r="38" spans="1:20" x14ac:dyDescent="0.25">
      <c r="A38" s="485"/>
      <c r="B38" s="521"/>
      <c r="C38" s="488"/>
      <c r="D38" s="488"/>
      <c r="E38" s="491"/>
      <c r="F38" s="491"/>
      <c r="G38" s="491"/>
      <c r="H38" s="494"/>
      <c r="I38" s="497"/>
      <c r="J38" s="476"/>
      <c r="K38" s="479"/>
      <c r="L38" s="479"/>
      <c r="M38" s="482"/>
      <c r="N38" s="479"/>
      <c r="O38" s="473"/>
      <c r="P38" s="473"/>
      <c r="Q38" s="473"/>
      <c r="R38" s="473"/>
      <c r="S38" s="473"/>
      <c r="T38" s="473"/>
    </row>
    <row r="39" spans="1:20" ht="278.25" customHeight="1" thickBot="1" x14ac:dyDescent="0.3">
      <c r="A39" s="486"/>
      <c r="B39" s="522"/>
      <c r="C39" s="489"/>
      <c r="D39" s="489"/>
      <c r="E39" s="492"/>
      <c r="F39" s="492"/>
      <c r="G39" s="492"/>
      <c r="H39" s="495"/>
      <c r="I39" s="498"/>
      <c r="J39" s="477"/>
      <c r="K39" s="480"/>
      <c r="L39" s="480"/>
      <c r="M39" s="483"/>
      <c r="N39" s="480"/>
      <c r="O39" s="474"/>
      <c r="P39" s="474"/>
      <c r="Q39" s="474"/>
      <c r="R39" s="474"/>
      <c r="S39" s="474"/>
      <c r="T39" s="474"/>
    </row>
    <row r="40" spans="1:20" x14ac:dyDescent="0.25">
      <c r="A40" s="484">
        <f>'Mapa Final'!A30</f>
        <v>0</v>
      </c>
      <c r="B40" s="470">
        <f>'Mapa Final'!B30</f>
        <v>0</v>
      </c>
      <c r="C40" s="487">
        <f>'Mapa Final'!C30</f>
        <v>0</v>
      </c>
      <c r="D40" s="487">
        <f>'Mapa Final'!D30</f>
        <v>0</v>
      </c>
      <c r="E40" s="490">
        <f>'Mapa Final'!E30</f>
        <v>0</v>
      </c>
      <c r="F40" s="490">
        <f>'Mapa Final'!F30</f>
        <v>0</v>
      </c>
      <c r="G40" s="490">
        <f>'Mapa Final'!G30</f>
        <v>0</v>
      </c>
      <c r="H40" s="493">
        <f>'Mapa Final'!I30</f>
        <v>0</v>
      </c>
      <c r="I40" s="496">
        <f>'Mapa Final'!L30</f>
        <v>0</v>
      </c>
      <c r="J40" s="475">
        <f>'Mapa Final'!N30</f>
        <v>0</v>
      </c>
      <c r="K40" s="478">
        <f>'Mapa Final'!AA30</f>
        <v>0</v>
      </c>
      <c r="L40" s="478">
        <f>'Mapa Final'!AE30</f>
        <v>0</v>
      </c>
      <c r="M40" s="481">
        <f>'Mapa Final'!AG30</f>
        <v>0</v>
      </c>
      <c r="N40" s="478">
        <f>'Mapa Final'!AH30</f>
        <v>0</v>
      </c>
      <c r="O40" s="472"/>
      <c r="P40" s="472"/>
      <c r="Q40" s="472"/>
      <c r="R40" s="472"/>
      <c r="S40" s="472"/>
      <c r="T40" s="472"/>
    </row>
    <row r="41" spans="1:20" x14ac:dyDescent="0.25">
      <c r="A41" s="485"/>
      <c r="B41" s="521"/>
      <c r="C41" s="488"/>
      <c r="D41" s="488"/>
      <c r="E41" s="491"/>
      <c r="F41" s="491"/>
      <c r="G41" s="491"/>
      <c r="H41" s="494"/>
      <c r="I41" s="497"/>
      <c r="J41" s="476"/>
      <c r="K41" s="479"/>
      <c r="L41" s="479"/>
      <c r="M41" s="482"/>
      <c r="N41" s="479"/>
      <c r="O41" s="473"/>
      <c r="P41" s="473"/>
      <c r="Q41" s="473"/>
      <c r="R41" s="473"/>
      <c r="S41" s="473"/>
      <c r="T41" s="473"/>
    </row>
    <row r="42" spans="1:20" x14ac:dyDescent="0.25">
      <c r="A42" s="485"/>
      <c r="B42" s="521"/>
      <c r="C42" s="488"/>
      <c r="D42" s="488"/>
      <c r="E42" s="491"/>
      <c r="F42" s="491"/>
      <c r="G42" s="491"/>
      <c r="H42" s="494"/>
      <c r="I42" s="497"/>
      <c r="J42" s="476"/>
      <c r="K42" s="479"/>
      <c r="L42" s="479"/>
      <c r="M42" s="482"/>
      <c r="N42" s="479"/>
      <c r="O42" s="473"/>
      <c r="P42" s="473"/>
      <c r="Q42" s="473"/>
      <c r="R42" s="473"/>
      <c r="S42" s="473"/>
      <c r="T42" s="473"/>
    </row>
    <row r="43" spans="1:20" x14ac:dyDescent="0.25">
      <c r="A43" s="485"/>
      <c r="B43" s="521"/>
      <c r="C43" s="488"/>
      <c r="D43" s="488"/>
      <c r="E43" s="491"/>
      <c r="F43" s="491"/>
      <c r="G43" s="491"/>
      <c r="H43" s="494"/>
      <c r="I43" s="497"/>
      <c r="J43" s="476"/>
      <c r="K43" s="479"/>
      <c r="L43" s="479"/>
      <c r="M43" s="482"/>
      <c r="N43" s="479"/>
      <c r="O43" s="473"/>
      <c r="P43" s="473"/>
      <c r="Q43" s="473"/>
      <c r="R43" s="473"/>
      <c r="S43" s="473"/>
      <c r="T43" s="473"/>
    </row>
    <row r="44" spans="1:20" ht="15.75" thickBot="1" x14ac:dyDescent="0.3">
      <c r="A44" s="486"/>
      <c r="B44" s="522"/>
      <c r="C44" s="489"/>
      <c r="D44" s="489"/>
      <c r="E44" s="492"/>
      <c r="F44" s="492"/>
      <c r="G44" s="492"/>
      <c r="H44" s="495"/>
      <c r="I44" s="498"/>
      <c r="J44" s="477"/>
      <c r="K44" s="480"/>
      <c r="L44" s="480"/>
      <c r="M44" s="483"/>
      <c r="N44" s="480"/>
      <c r="O44" s="474"/>
      <c r="P44" s="474"/>
      <c r="Q44" s="474"/>
      <c r="R44" s="474"/>
      <c r="S44" s="474"/>
      <c r="T44" s="474"/>
    </row>
    <row r="45" spans="1:20" x14ac:dyDescent="0.25">
      <c r="A45" s="484">
        <f>'Mapa Final'!A35</f>
        <v>0</v>
      </c>
      <c r="B45" s="470">
        <f>'Mapa Final'!B35</f>
        <v>0</v>
      </c>
      <c r="C45" s="487">
        <f>'Mapa Final'!C35</f>
        <v>0</v>
      </c>
      <c r="D45" s="487">
        <f>'Mapa Final'!D35</f>
        <v>0</v>
      </c>
      <c r="E45" s="490">
        <f>'Mapa Final'!E35</f>
        <v>0</v>
      </c>
      <c r="F45" s="490">
        <f>'Mapa Final'!F35</f>
        <v>0</v>
      </c>
      <c r="G45" s="490">
        <f>'Mapa Final'!G35</f>
        <v>0</v>
      </c>
      <c r="H45" s="493">
        <f>'Mapa Final'!I35</f>
        <v>0</v>
      </c>
      <c r="I45" s="496">
        <f>'Mapa Final'!L35</f>
        <v>0</v>
      </c>
      <c r="J45" s="475">
        <f>'Mapa Final'!N35</f>
        <v>0</v>
      </c>
      <c r="K45" s="478">
        <f>'Mapa Final'!AA35</f>
        <v>0</v>
      </c>
      <c r="L45" s="478">
        <f>'Mapa Final'!AE35</f>
        <v>0</v>
      </c>
      <c r="M45" s="481">
        <f>'Mapa Final'!AG35</f>
        <v>0</v>
      </c>
      <c r="N45" s="478">
        <f>'Mapa Final'!AH35</f>
        <v>0</v>
      </c>
      <c r="O45" s="472"/>
      <c r="P45" s="472"/>
      <c r="Q45" s="472"/>
      <c r="R45" s="472"/>
      <c r="S45" s="472"/>
      <c r="T45" s="472"/>
    </row>
    <row r="46" spans="1:20" x14ac:dyDescent="0.25">
      <c r="A46" s="485"/>
      <c r="B46" s="521"/>
      <c r="C46" s="488"/>
      <c r="D46" s="488"/>
      <c r="E46" s="491"/>
      <c r="F46" s="491"/>
      <c r="G46" s="491"/>
      <c r="H46" s="494"/>
      <c r="I46" s="497"/>
      <c r="J46" s="476"/>
      <c r="K46" s="479"/>
      <c r="L46" s="479"/>
      <c r="M46" s="482"/>
      <c r="N46" s="479"/>
      <c r="O46" s="473"/>
      <c r="P46" s="473"/>
      <c r="Q46" s="473"/>
      <c r="R46" s="473"/>
      <c r="S46" s="473"/>
      <c r="T46" s="473"/>
    </row>
    <row r="47" spans="1:20" x14ac:dyDescent="0.25">
      <c r="A47" s="485"/>
      <c r="B47" s="521"/>
      <c r="C47" s="488"/>
      <c r="D47" s="488"/>
      <c r="E47" s="491"/>
      <c r="F47" s="491"/>
      <c r="G47" s="491"/>
      <c r="H47" s="494"/>
      <c r="I47" s="497"/>
      <c r="J47" s="476"/>
      <c r="K47" s="479"/>
      <c r="L47" s="479"/>
      <c r="M47" s="482"/>
      <c r="N47" s="479"/>
      <c r="O47" s="473"/>
      <c r="P47" s="473"/>
      <c r="Q47" s="473"/>
      <c r="R47" s="473"/>
      <c r="S47" s="473"/>
      <c r="T47" s="473"/>
    </row>
    <row r="48" spans="1:20" x14ac:dyDescent="0.25">
      <c r="A48" s="485"/>
      <c r="B48" s="521"/>
      <c r="C48" s="488"/>
      <c r="D48" s="488"/>
      <c r="E48" s="491"/>
      <c r="F48" s="491"/>
      <c r="G48" s="491"/>
      <c r="H48" s="494"/>
      <c r="I48" s="497"/>
      <c r="J48" s="476"/>
      <c r="K48" s="479"/>
      <c r="L48" s="479"/>
      <c r="M48" s="482"/>
      <c r="N48" s="479"/>
      <c r="O48" s="473"/>
      <c r="P48" s="473"/>
      <c r="Q48" s="473"/>
      <c r="R48" s="473"/>
      <c r="S48" s="473"/>
      <c r="T48" s="473"/>
    </row>
    <row r="49" spans="1:20" ht="15.75" thickBot="1" x14ac:dyDescent="0.3">
      <c r="A49" s="486"/>
      <c r="B49" s="522"/>
      <c r="C49" s="489"/>
      <c r="D49" s="489"/>
      <c r="E49" s="492"/>
      <c r="F49" s="492"/>
      <c r="G49" s="492"/>
      <c r="H49" s="495"/>
      <c r="I49" s="498"/>
      <c r="J49" s="477"/>
      <c r="K49" s="480"/>
      <c r="L49" s="480"/>
      <c r="M49" s="483"/>
      <c r="N49" s="480"/>
      <c r="O49" s="474"/>
      <c r="P49" s="474"/>
      <c r="Q49" s="474"/>
      <c r="R49" s="474"/>
      <c r="S49" s="474"/>
      <c r="T49" s="474"/>
    </row>
    <row r="50" spans="1:20" x14ac:dyDescent="0.25">
      <c r="A50" s="484">
        <f>'Mapa Final'!A40</f>
        <v>0</v>
      </c>
      <c r="B50" s="470">
        <f>'Mapa Final'!B40</f>
        <v>0</v>
      </c>
      <c r="C50" s="487">
        <f>'Mapa Final'!C40</f>
        <v>0</v>
      </c>
      <c r="D50" s="487">
        <f>'Mapa Final'!D40</f>
        <v>0</v>
      </c>
      <c r="E50" s="490">
        <f>'Mapa Final'!E40</f>
        <v>0</v>
      </c>
      <c r="F50" s="490">
        <f>'Mapa Final'!F40</f>
        <v>0</v>
      </c>
      <c r="G50" s="490">
        <f>'Mapa Final'!G40</f>
        <v>0</v>
      </c>
      <c r="H50" s="493">
        <f>'Mapa Final'!I40</f>
        <v>0</v>
      </c>
      <c r="I50" s="496">
        <f>'Mapa Final'!L40</f>
        <v>0</v>
      </c>
      <c r="J50" s="475">
        <f>'Mapa Final'!N40</f>
        <v>0</v>
      </c>
      <c r="K50" s="478">
        <f>'Mapa Final'!AA40</f>
        <v>0</v>
      </c>
      <c r="L50" s="478">
        <f>'Mapa Final'!AE40</f>
        <v>0</v>
      </c>
      <c r="M50" s="481">
        <f>'Mapa Final'!AG40</f>
        <v>0</v>
      </c>
      <c r="N50" s="478">
        <f>'Mapa Final'!AH40</f>
        <v>0</v>
      </c>
      <c r="O50" s="472"/>
      <c r="P50" s="472"/>
      <c r="Q50" s="472"/>
      <c r="R50" s="472"/>
      <c r="S50" s="472"/>
      <c r="T50" s="472"/>
    </row>
    <row r="51" spans="1:20" x14ac:dyDescent="0.25">
      <c r="A51" s="485"/>
      <c r="B51" s="521"/>
      <c r="C51" s="488"/>
      <c r="D51" s="488"/>
      <c r="E51" s="491"/>
      <c r="F51" s="491"/>
      <c r="G51" s="491"/>
      <c r="H51" s="494"/>
      <c r="I51" s="497"/>
      <c r="J51" s="476"/>
      <c r="K51" s="479"/>
      <c r="L51" s="479"/>
      <c r="M51" s="482"/>
      <c r="N51" s="479"/>
      <c r="O51" s="473"/>
      <c r="P51" s="473"/>
      <c r="Q51" s="473"/>
      <c r="R51" s="473"/>
      <c r="S51" s="473"/>
      <c r="T51" s="473"/>
    </row>
    <row r="52" spans="1:20" x14ac:dyDescent="0.25">
      <c r="A52" s="485"/>
      <c r="B52" s="521"/>
      <c r="C52" s="488"/>
      <c r="D52" s="488"/>
      <c r="E52" s="491"/>
      <c r="F52" s="491"/>
      <c r="G52" s="491"/>
      <c r="H52" s="494"/>
      <c r="I52" s="497"/>
      <c r="J52" s="476"/>
      <c r="K52" s="479"/>
      <c r="L52" s="479"/>
      <c r="M52" s="482"/>
      <c r="N52" s="479"/>
      <c r="O52" s="473"/>
      <c r="P52" s="473"/>
      <c r="Q52" s="473"/>
      <c r="R52" s="473"/>
      <c r="S52" s="473"/>
      <c r="T52" s="473"/>
    </row>
    <row r="53" spans="1:20" x14ac:dyDescent="0.25">
      <c r="A53" s="485"/>
      <c r="B53" s="521"/>
      <c r="C53" s="488"/>
      <c r="D53" s="488"/>
      <c r="E53" s="491"/>
      <c r="F53" s="491"/>
      <c r="G53" s="491"/>
      <c r="H53" s="494"/>
      <c r="I53" s="497"/>
      <c r="J53" s="476"/>
      <c r="K53" s="479"/>
      <c r="L53" s="479"/>
      <c r="M53" s="482"/>
      <c r="N53" s="479"/>
      <c r="O53" s="473"/>
      <c r="P53" s="473"/>
      <c r="Q53" s="473"/>
      <c r="R53" s="473"/>
      <c r="S53" s="473"/>
      <c r="T53" s="473"/>
    </row>
    <row r="54" spans="1:20" ht="15.75" thickBot="1" x14ac:dyDescent="0.3">
      <c r="A54" s="486"/>
      <c r="B54" s="522"/>
      <c r="C54" s="489"/>
      <c r="D54" s="489"/>
      <c r="E54" s="492"/>
      <c r="F54" s="492"/>
      <c r="G54" s="492"/>
      <c r="H54" s="495"/>
      <c r="I54" s="498"/>
      <c r="J54" s="477"/>
      <c r="K54" s="480"/>
      <c r="L54" s="480"/>
      <c r="M54" s="483"/>
      <c r="N54" s="480"/>
      <c r="O54" s="474"/>
      <c r="P54" s="474"/>
      <c r="Q54" s="474"/>
      <c r="R54" s="474"/>
      <c r="S54" s="474"/>
      <c r="T54" s="474"/>
    </row>
    <row r="55" spans="1:20" x14ac:dyDescent="0.25">
      <c r="A55" s="484">
        <f>'Mapa Final'!A45</f>
        <v>0</v>
      </c>
      <c r="B55" s="470">
        <f>'Mapa Final'!B45</f>
        <v>0</v>
      </c>
      <c r="C55" s="487">
        <f>'Mapa Final'!C45</f>
        <v>0</v>
      </c>
      <c r="D55" s="487">
        <f>'Mapa Final'!D45</f>
        <v>0</v>
      </c>
      <c r="E55" s="490">
        <f>'Mapa Final'!E45</f>
        <v>0</v>
      </c>
      <c r="F55" s="490">
        <f>'Mapa Final'!F45</f>
        <v>0</v>
      </c>
      <c r="G55" s="490">
        <f>'Mapa Final'!G45</f>
        <v>0</v>
      </c>
      <c r="H55" s="493">
        <f>'Mapa Final'!I45</f>
        <v>0</v>
      </c>
      <c r="I55" s="496">
        <f>'Mapa Final'!L45</f>
        <v>0</v>
      </c>
      <c r="J55" s="475">
        <f>'Mapa Final'!N45</f>
        <v>0</v>
      </c>
      <c r="K55" s="478">
        <f>'Mapa Final'!AA45</f>
        <v>0</v>
      </c>
      <c r="L55" s="478">
        <f>'Mapa Final'!AE45</f>
        <v>0</v>
      </c>
      <c r="M55" s="481">
        <f>'Mapa Final'!AG45</f>
        <v>0</v>
      </c>
      <c r="N55" s="478">
        <f>'Mapa Final'!AH45</f>
        <v>0</v>
      </c>
      <c r="O55" s="472"/>
      <c r="P55" s="472"/>
      <c r="Q55" s="472"/>
      <c r="R55" s="472"/>
      <c r="S55" s="472"/>
      <c r="T55" s="472"/>
    </row>
    <row r="56" spans="1:20" x14ac:dyDescent="0.25">
      <c r="A56" s="485"/>
      <c r="B56" s="521"/>
      <c r="C56" s="488"/>
      <c r="D56" s="488"/>
      <c r="E56" s="491"/>
      <c r="F56" s="491"/>
      <c r="G56" s="491"/>
      <c r="H56" s="494"/>
      <c r="I56" s="497"/>
      <c r="J56" s="476"/>
      <c r="K56" s="479"/>
      <c r="L56" s="479"/>
      <c r="M56" s="482"/>
      <c r="N56" s="479"/>
      <c r="O56" s="473"/>
      <c r="P56" s="473"/>
      <c r="Q56" s="473"/>
      <c r="R56" s="473"/>
      <c r="S56" s="473"/>
      <c r="T56" s="473"/>
    </row>
    <row r="57" spans="1:20" x14ac:dyDescent="0.25">
      <c r="A57" s="485"/>
      <c r="B57" s="521"/>
      <c r="C57" s="488"/>
      <c r="D57" s="488"/>
      <c r="E57" s="491"/>
      <c r="F57" s="491"/>
      <c r="G57" s="491"/>
      <c r="H57" s="494"/>
      <c r="I57" s="497"/>
      <c r="J57" s="476"/>
      <c r="K57" s="479"/>
      <c r="L57" s="479"/>
      <c r="M57" s="482"/>
      <c r="N57" s="479"/>
      <c r="O57" s="473"/>
      <c r="P57" s="473"/>
      <c r="Q57" s="473"/>
      <c r="R57" s="473"/>
      <c r="S57" s="473"/>
      <c r="T57" s="473"/>
    </row>
    <row r="58" spans="1:20" x14ac:dyDescent="0.25">
      <c r="A58" s="485"/>
      <c r="B58" s="521"/>
      <c r="C58" s="488"/>
      <c r="D58" s="488"/>
      <c r="E58" s="491"/>
      <c r="F58" s="491"/>
      <c r="G58" s="491"/>
      <c r="H58" s="494"/>
      <c r="I58" s="497"/>
      <c r="J58" s="476"/>
      <c r="K58" s="479"/>
      <c r="L58" s="479"/>
      <c r="M58" s="482"/>
      <c r="N58" s="479"/>
      <c r="O58" s="473"/>
      <c r="P58" s="473"/>
      <c r="Q58" s="473"/>
      <c r="R58" s="473"/>
      <c r="S58" s="473"/>
      <c r="T58" s="473"/>
    </row>
    <row r="59" spans="1:20" ht="15.75" thickBot="1" x14ac:dyDescent="0.3">
      <c r="A59" s="486"/>
      <c r="B59" s="522"/>
      <c r="C59" s="489"/>
      <c r="D59" s="489"/>
      <c r="E59" s="492"/>
      <c r="F59" s="492"/>
      <c r="G59" s="492"/>
      <c r="H59" s="495"/>
      <c r="I59" s="498"/>
      <c r="J59" s="477"/>
      <c r="K59" s="480"/>
      <c r="L59" s="480"/>
      <c r="M59" s="483"/>
      <c r="N59" s="480"/>
      <c r="O59" s="474"/>
      <c r="P59" s="474"/>
      <c r="Q59" s="474"/>
      <c r="R59" s="474"/>
      <c r="S59" s="474"/>
      <c r="T59" s="47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dcterms:created xsi:type="dcterms:W3CDTF">2021-04-16T16:11:31Z</dcterms:created>
  <dcterms:modified xsi:type="dcterms:W3CDTF">2022-05-25T16:14:36Z</dcterms:modified>
</cp:coreProperties>
</file>